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science" sheetId="1" r:id="rId1"/>
    <sheet name="รายงาน" sheetId="2" r:id="rId2"/>
  </sheets>
  <calcPr calcId="145621"/>
</workbook>
</file>

<file path=xl/calcChain.xml><?xml version="1.0" encoding="utf-8"?>
<calcChain xmlns="http://schemas.openxmlformats.org/spreadsheetml/2006/main">
  <c r="M18" i="2" l="1"/>
  <c r="L18" i="2"/>
  <c r="K18" i="2"/>
  <c r="J18" i="2"/>
  <c r="M16" i="2"/>
  <c r="L16" i="2"/>
  <c r="K16" i="2"/>
  <c r="J16" i="2"/>
  <c r="M14" i="2"/>
  <c r="L14" i="2"/>
  <c r="K14" i="2"/>
  <c r="J14" i="2"/>
  <c r="M11" i="2"/>
  <c r="L11" i="2"/>
  <c r="K11" i="2"/>
  <c r="J11" i="2"/>
  <c r="M9" i="2"/>
  <c r="L9" i="2"/>
  <c r="K9" i="2"/>
  <c r="J9" i="2"/>
  <c r="M8" i="2"/>
  <c r="L8" i="2"/>
  <c r="K8" i="2"/>
  <c r="J8" i="2"/>
  <c r="G19" i="2"/>
  <c r="F19" i="2"/>
  <c r="E19" i="2"/>
  <c r="D19" i="2"/>
  <c r="G18" i="2"/>
  <c r="F18" i="2"/>
  <c r="E18" i="2"/>
  <c r="D18" i="2"/>
  <c r="G17" i="2"/>
  <c r="F17" i="2"/>
  <c r="E17" i="2"/>
  <c r="D17" i="2"/>
  <c r="G16" i="2"/>
  <c r="F16" i="2"/>
  <c r="E16" i="2"/>
  <c r="D16" i="2"/>
  <c r="G15" i="2"/>
  <c r="F15" i="2"/>
  <c r="E15" i="2"/>
  <c r="D15" i="2"/>
  <c r="G14" i="2"/>
  <c r="F14" i="2"/>
  <c r="E14" i="2"/>
  <c r="D14" i="2"/>
  <c r="G13" i="2"/>
  <c r="F13" i="2"/>
  <c r="E13" i="2"/>
  <c r="D13" i="2"/>
  <c r="G12" i="2"/>
  <c r="F12" i="2"/>
  <c r="E12" i="2"/>
  <c r="D12" i="2"/>
  <c r="G11" i="2"/>
  <c r="F11" i="2"/>
  <c r="E11" i="2"/>
  <c r="D11" i="2"/>
  <c r="G10" i="2"/>
  <c r="F10" i="2"/>
  <c r="E10" i="2"/>
  <c r="D10" i="2"/>
  <c r="G9" i="2"/>
  <c r="F9" i="2"/>
  <c r="E9" i="2"/>
  <c r="D9" i="2"/>
  <c r="G8" i="2"/>
  <c r="F8" i="2"/>
  <c r="E8" i="2"/>
  <c r="D8" i="2"/>
  <c r="EA5" i="1" l="1"/>
  <c r="DZ5" i="1"/>
  <c r="DY5" i="1"/>
  <c r="DX5" i="1"/>
  <c r="DW5" i="1"/>
  <c r="DV5" i="1"/>
  <c r="H10" i="2" l="1"/>
  <c r="H15" i="2"/>
  <c r="H9" i="2" l="1"/>
  <c r="H17" i="2"/>
  <c r="H12" i="2"/>
  <c r="H19" i="2"/>
  <c r="H13" i="2"/>
  <c r="I10" i="2"/>
  <c r="H8" i="2"/>
  <c r="I15" i="2"/>
  <c r="DQ5" i="1"/>
  <c r="DR5" i="1"/>
  <c r="DS5" i="1"/>
  <c r="DT5" i="1"/>
  <c r="DU5" i="1"/>
  <c r="DP5" i="1"/>
  <c r="DO5" i="1"/>
  <c r="DN5" i="1"/>
  <c r="DM5" i="1"/>
  <c r="DL5" i="1"/>
  <c r="DJ5" i="1"/>
  <c r="DI5" i="1"/>
  <c r="DK5" i="1"/>
  <c r="DH5" i="1"/>
  <c r="DG5" i="1"/>
  <c r="DD5" i="1"/>
  <c r="DC5" i="1"/>
  <c r="DA5" i="1"/>
  <c r="CZ5" i="1"/>
  <c r="CY5" i="1"/>
  <c r="DB5" i="1"/>
  <c r="DE5" i="1"/>
  <c r="DF5" i="1"/>
  <c r="CX5" i="1"/>
  <c r="CW5" i="1"/>
  <c r="CV5" i="1"/>
  <c r="CU5" i="1"/>
  <c r="CT5" i="1"/>
  <c r="CS5" i="1"/>
  <c r="CR5" i="1"/>
  <c r="CQ5" i="1"/>
  <c r="CP5" i="1"/>
  <c r="CO5" i="1"/>
  <c r="CN5" i="1"/>
  <c r="CM5" i="1"/>
  <c r="CL5" i="1"/>
  <c r="CK5" i="1"/>
  <c r="CJ5" i="1"/>
  <c r="CI5" i="1"/>
  <c r="CH5" i="1"/>
  <c r="CG5" i="1"/>
  <c r="CF5" i="1"/>
  <c r="CE5" i="1"/>
  <c r="CD5" i="1"/>
  <c r="CC5" i="1"/>
  <c r="CB5" i="1"/>
  <c r="CA5" i="1"/>
  <c r="BZ5" i="1"/>
  <c r="BY5" i="1"/>
  <c r="BX5" i="1"/>
  <c r="BW5" i="1"/>
  <c r="BU5" i="1"/>
  <c r="BT5" i="1"/>
  <c r="BS5" i="1"/>
  <c r="BR5" i="1"/>
  <c r="BQ5" i="1"/>
  <c r="BP5" i="1"/>
  <c r="BV5" i="1"/>
  <c r="I19" i="2" l="1"/>
  <c r="I8" i="2"/>
  <c r="I18" i="2"/>
  <c r="H18" i="2"/>
  <c r="I12" i="2"/>
  <c r="H11" i="2"/>
  <c r="I14" i="2"/>
  <c r="H14" i="2"/>
  <c r="I9" i="2"/>
  <c r="I13" i="2"/>
  <c r="I16" i="2"/>
  <c r="H16" i="2"/>
  <c r="I17" i="2"/>
  <c r="EF5" i="1"/>
  <c r="EG5" i="1" s="1"/>
  <c r="EJ5" i="1"/>
  <c r="EK5" i="1" s="1"/>
  <c r="ED5" i="1"/>
  <c r="EE5" i="1" s="1"/>
  <c r="EH5" i="1"/>
  <c r="EI5" i="1" s="1"/>
  <c r="BO5" i="1"/>
  <c r="EB5" i="1" s="1"/>
  <c r="EC5" i="1" s="1"/>
  <c r="I11" i="2" l="1"/>
  <c r="EL5" i="1"/>
  <c r="EM5" i="1" s="1"/>
</calcChain>
</file>

<file path=xl/sharedStrings.xml><?xml version="1.0" encoding="utf-8"?>
<sst xmlns="http://schemas.openxmlformats.org/spreadsheetml/2006/main" count="63" uniqueCount="58">
  <si>
    <t>เขตพื้นที่การศึกษา</t>
  </si>
  <si>
    <t>ขนาดโรงเรียน</t>
  </si>
  <si>
    <t>รหัสโรงเรียน</t>
  </si>
  <si>
    <t>ชื่อโรงเรียน</t>
  </si>
  <si>
    <t>เลขประจำตัวประชาชน</t>
  </si>
  <si>
    <t>เพศ</t>
  </si>
  <si>
    <t>ข้อที่</t>
  </si>
  <si>
    <t>ส่วนที่ 1  รหัสข้อมูลพื้นฐานนักเรียน</t>
  </si>
  <si>
    <t>ส่วนที่ 2 บันทึกคำตอบนักเรียน</t>
  </si>
  <si>
    <t>ส่วนที่ 3 ตรวจให้คะแนนและแปลผล</t>
  </si>
  <si>
    <t>รวม</t>
  </si>
  <si>
    <t>ตรวจคะแนนข้อที่</t>
  </si>
  <si>
    <t>ชื่อ - สกุล</t>
  </si>
  <si>
    <t>ว1.1</t>
  </si>
  <si>
    <t>ว3.1</t>
  </si>
  <si>
    <t>ว4.1</t>
  </si>
  <si>
    <t>ว5.1</t>
  </si>
  <si>
    <t>ว6.1</t>
  </si>
  <si>
    <t>สาระ 1</t>
  </si>
  <si>
    <t>แปลผล</t>
  </si>
  <si>
    <t>สาระ3</t>
  </si>
  <si>
    <t>สาระ4</t>
  </si>
  <si>
    <t>สาระ5</t>
  </si>
  <si>
    <t>สาระ6</t>
  </si>
  <si>
    <t>รวมคะแนนและแปลผล</t>
  </si>
  <si>
    <t>ว3.2</t>
  </si>
  <si>
    <t>ประเภทนักเรียน เด็กปกติ</t>
  </si>
  <si>
    <t>โรงเรียน.........................................................................</t>
  </si>
  <si>
    <t>เพศ ทุกเพศ</t>
  </si>
  <si>
    <t>สำนักงานเขตพื้นที่การศึกษา.....................................................................</t>
  </si>
  <si>
    <t>ความสามารถ</t>
  </si>
  <si>
    <r>
      <t xml:space="preserve">จำนวน
</t>
    </r>
    <r>
      <rPr>
        <sz val="14"/>
        <color indexed="8"/>
        <rFont val="BrowalliaUPC"/>
        <family val="2"/>
      </rPr>
      <t>นักเรียน</t>
    </r>
  </si>
  <si>
    <r>
      <t xml:space="preserve">คะแนน
</t>
    </r>
    <r>
      <rPr>
        <sz val="14"/>
        <color indexed="8"/>
        <rFont val="BrowalliaUPC"/>
        <family val="2"/>
      </rPr>
      <t>เต็ม</t>
    </r>
  </si>
  <si>
    <r>
      <t xml:space="preserve">คะแนน
</t>
    </r>
    <r>
      <rPr>
        <sz val="14"/>
        <color indexed="8"/>
        <rFont val="BrowalliaUPC"/>
        <family val="2"/>
      </rPr>
      <t>ต่ำสุด</t>
    </r>
  </si>
  <si>
    <r>
      <t xml:space="preserve">คะแนน
</t>
    </r>
    <r>
      <rPr>
        <sz val="14"/>
        <color indexed="8"/>
        <rFont val="BrowalliaUPC"/>
        <family val="2"/>
      </rPr>
      <t>สูงสุด</t>
    </r>
  </si>
  <si>
    <r>
      <t xml:space="preserve">คะแนน
</t>
    </r>
    <r>
      <rPr>
        <sz val="14"/>
        <color indexed="8"/>
        <rFont val="BrowalliaUPC"/>
        <family val="2"/>
      </rPr>
      <t>เฉลี่ย</t>
    </r>
  </si>
  <si>
    <t>ส่วนเบี่ยงเบน
มาตรฐาน</t>
  </si>
  <si>
    <r>
      <t xml:space="preserve">คะแนนเฉลี่ย
</t>
    </r>
    <r>
      <rPr>
        <sz val="12.95"/>
        <color indexed="8"/>
        <rFont val="BrowalliaUPC"/>
        <family val="2"/>
      </rPr>
      <t>ร้อยละ</t>
    </r>
  </si>
  <si>
    <r>
      <t xml:space="preserve">สัมประสิทธิ์
</t>
    </r>
    <r>
      <rPr>
        <sz val="11.95"/>
        <color indexed="8"/>
        <rFont val="BrowalliaUPC"/>
        <family val="2"/>
      </rPr>
      <t xml:space="preserve">การกระจาย
</t>
    </r>
    <r>
      <rPr>
        <sz val="11.95"/>
        <color indexed="8"/>
        <rFont val="BrowalliaUPC"/>
        <family val="2"/>
      </rPr>
      <t>(C.V.)</t>
    </r>
  </si>
  <si>
    <t>ร้อยละของจำนวนนักเรียน</t>
  </si>
  <si>
    <t>ปรับปรุง</t>
  </si>
  <si>
    <t>พอใช้</t>
  </si>
  <si>
    <t>ดี</t>
  </si>
  <si>
    <t>ดีมาก</t>
  </si>
  <si>
    <t>วิทยาศาสตร์</t>
  </si>
  <si>
    <t>สาระที่ 1 สิ่งมีชีวิตกับกระบวนการดำรงชีวิต</t>
  </si>
  <si>
    <t>มฐ ว 1.1</t>
  </si>
  <si>
    <t>สาระที่ 3 สารและสมบัติของสาร</t>
  </si>
  <si>
    <t>มฐ ว 3.1</t>
  </si>
  <si>
    <t>มฐ ว 3.2</t>
  </si>
  <si>
    <t>สาระที่ 4 แรงและการเคลื่อนที่</t>
  </si>
  <si>
    <t>มฐ ว 4.1</t>
  </si>
  <si>
    <t>สาระที่ 5 พลังงาน</t>
  </si>
  <si>
    <t>มฐ ว 5.1</t>
  </si>
  <si>
    <t>สาระที่ 6 กระบวนการเปลี่ยนแปลงโลก</t>
  </si>
  <si>
    <t>มฐ ว 6.1</t>
  </si>
  <si>
    <t xml:space="preserve">รายงานผลการประเมินด้วยข้อสอบมาตรฐานกลาง ปีการศึกษา 2560
กลุ่มสาระการเรียนรู้วิทยาศาสตร์ ระดับชั้นมัธยมศึกษาปีที่ 2  </t>
  </si>
  <si>
    <t>(ไม่ต้องใส่คำนำหน้าชื่อ)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</si>
</sst>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09]#,##0;\-#,##0"/>
    <numFmt numFmtId="165" formatCode="[$-10409]#,##0.00;\-#,##0.00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1"/>
      <color theme="1"/>
      <name val="Angsana New"/>
      <family val="1"/>
    </font>
    <font>
      <sz val="16"/>
      <color theme="1"/>
      <name val="Angsana New"/>
      <family val="1"/>
    </font>
    <font>
      <b/>
      <sz val="19"/>
      <color indexed="8"/>
      <name val="Angsana New"/>
      <family val="1"/>
    </font>
    <font>
      <sz val="14"/>
      <color indexed="8"/>
      <name val="BrowalliaUPC"/>
      <family val="2"/>
    </font>
    <font>
      <sz val="12.95"/>
      <color indexed="8"/>
      <name val="BrowalliaUPC"/>
      <family val="2"/>
    </font>
    <font>
      <sz val="11.95"/>
      <color indexed="8"/>
      <name val="BrowalliaUPC"/>
      <family val="2"/>
    </font>
    <font>
      <b/>
      <sz val="14"/>
      <color indexed="8"/>
      <name val="BrowalliaUPC"/>
      <family val="2"/>
    </font>
    <font>
      <b/>
      <sz val="16"/>
      <color theme="1"/>
      <name val="Angsana New"/>
      <family val="1"/>
    </font>
  </fonts>
  <fills count="9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4" fillId="0" borderId="0" xfId="0" applyFont="1"/>
    <xf numFmtId="0" fontId="2" fillId="2" borderId="0" xfId="0" applyFont="1" applyFill="1" applyAlignment="1" applyProtection="1">
      <alignment horizontal="center"/>
    </xf>
    <xf numFmtId="0" fontId="3" fillId="5" borderId="5" xfId="0" applyFont="1" applyFill="1" applyBorder="1" applyAlignment="1">
      <alignment horizontal="left"/>
    </xf>
    <xf numFmtId="0" fontId="2" fillId="5" borderId="1" xfId="0" applyFont="1" applyFill="1" applyBorder="1" applyAlignment="1" applyProtection="1">
      <alignment horizontal="center"/>
      <protection locked="0"/>
    </xf>
    <xf numFmtId="0" fontId="5" fillId="0" borderId="0" xfId="0" applyFont="1"/>
    <xf numFmtId="0" fontId="4" fillId="0" borderId="0" xfId="0" applyFont="1" applyAlignment="1">
      <alignment horizontal="center"/>
    </xf>
    <xf numFmtId="0" fontId="2" fillId="0" borderId="0" xfId="0" applyFont="1" applyFill="1" applyAlignment="1" applyProtection="1">
      <alignment horizontal="center"/>
    </xf>
    <xf numFmtId="0" fontId="1" fillId="5" borderId="5" xfId="0" applyFont="1" applyFill="1" applyBorder="1" applyAlignment="1">
      <alignment horizontal="center"/>
    </xf>
    <xf numFmtId="0" fontId="5" fillId="0" borderId="0" xfId="0" applyFont="1" applyFill="1" applyBorder="1" applyProtection="1">
      <protection locked="0"/>
    </xf>
    <xf numFmtId="1" fontId="5" fillId="0" borderId="0" xfId="0" applyNumberFormat="1" applyFont="1" applyFill="1" applyBorder="1" applyProtection="1">
      <protection locked="0"/>
    </xf>
    <xf numFmtId="1" fontId="5" fillId="0" borderId="0" xfId="0" applyNumberFormat="1" applyFont="1" applyFill="1" applyBorder="1" applyAlignment="1" applyProtection="1">
      <alignment horizontal="center"/>
      <protection locked="0"/>
    </xf>
    <xf numFmtId="0" fontId="5" fillId="0" borderId="0" xfId="0" applyFont="1" applyFill="1" applyBorder="1" applyAlignment="1">
      <alignment horizontal="center"/>
    </xf>
    <xf numFmtId="0" fontId="2" fillId="4" borderId="3" xfId="0" applyFont="1" applyFill="1" applyBorder="1" applyAlignment="1" applyProtection="1">
      <alignment horizontal="center" vertical="center"/>
      <protection locked="0"/>
    </xf>
    <xf numFmtId="0" fontId="2" fillId="4" borderId="4" xfId="0" applyFont="1" applyFill="1" applyBorder="1" applyAlignment="1" applyProtection="1">
      <alignment horizontal="center" vertical="center"/>
      <protection locked="0"/>
    </xf>
    <xf numFmtId="0" fontId="4" fillId="0" borderId="0" xfId="0" applyFont="1"/>
    <xf numFmtId="0" fontId="5" fillId="0" borderId="2" xfId="0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3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/>
    </xf>
    <xf numFmtId="0" fontId="2" fillId="2" borderId="9" xfId="0" applyFont="1" applyFill="1" applyBorder="1" applyAlignment="1" applyProtection="1">
      <alignment horizontal="center"/>
      <protection locked="0"/>
    </xf>
    <xf numFmtId="1" fontId="3" fillId="0" borderId="0" xfId="0" applyNumberFormat="1" applyFont="1" applyFill="1" applyProtection="1"/>
    <xf numFmtId="1" fontId="3" fillId="2" borderId="0" xfId="0" applyNumberFormat="1" applyFont="1" applyFill="1" applyProtection="1"/>
    <xf numFmtId="0" fontId="4" fillId="2" borderId="0" xfId="0" applyFont="1" applyFill="1"/>
    <xf numFmtId="1" fontId="2" fillId="2" borderId="1" xfId="0" applyNumberFormat="1" applyFont="1" applyFill="1" applyBorder="1" applyAlignment="1" applyProtection="1">
      <alignment horizontal="center"/>
    </xf>
    <xf numFmtId="0" fontId="2" fillId="2" borderId="1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1" fontId="5" fillId="2" borderId="2" xfId="0" applyNumberFormat="1" applyFont="1" applyFill="1" applyBorder="1" applyAlignment="1">
      <alignment horizontal="center" vertical="center"/>
    </xf>
    <xf numFmtId="1" fontId="5" fillId="2" borderId="2" xfId="0" applyNumberFormat="1" applyFont="1" applyFill="1" applyBorder="1" applyAlignment="1">
      <alignment horizontal="center"/>
    </xf>
    <xf numFmtId="0" fontId="2" fillId="2" borderId="2" xfId="0" applyFont="1" applyFill="1" applyBorder="1"/>
    <xf numFmtId="0" fontId="2" fillId="2" borderId="2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1" fontId="5" fillId="0" borderId="0" xfId="0" applyNumberFormat="1" applyFont="1" applyFill="1" applyBorder="1" applyAlignment="1">
      <alignment horizontal="center" vertical="center"/>
    </xf>
    <xf numFmtId="1" fontId="5" fillId="0" borderId="0" xfId="0" applyNumberFormat="1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0" fontId="8" fillId="0" borderId="10" xfId="0" applyFont="1" applyBorder="1" applyAlignment="1" applyProtection="1">
      <alignment horizontal="center" vertical="center" wrapText="1" readingOrder="1"/>
      <protection locked="0"/>
    </xf>
    <xf numFmtId="0" fontId="7" fillId="0" borderId="10" xfId="0" applyFont="1" applyBorder="1" applyAlignment="1" applyProtection="1">
      <alignment horizontal="center" vertical="center" wrapText="1" readingOrder="1"/>
      <protection locked="0"/>
    </xf>
    <xf numFmtId="0" fontId="10" fillId="0" borderId="11" xfId="0" applyFont="1" applyBorder="1" applyAlignment="1" applyProtection="1">
      <alignment horizontal="left" vertical="top" wrapText="1" readingOrder="1"/>
      <protection locked="0"/>
    </xf>
    <xf numFmtId="0" fontId="10" fillId="0" borderId="11" xfId="0" applyFont="1" applyBorder="1" applyAlignment="1" applyProtection="1">
      <alignment horizontal="center" vertical="center" wrapText="1" readingOrder="1"/>
      <protection locked="0"/>
    </xf>
    <xf numFmtId="164" fontId="10" fillId="0" borderId="11" xfId="0" applyNumberFormat="1" applyFont="1" applyBorder="1" applyAlignment="1" applyProtection="1">
      <alignment horizontal="center" vertical="center" wrapText="1" readingOrder="1"/>
      <protection locked="0"/>
    </xf>
    <xf numFmtId="165" fontId="10" fillId="0" borderId="11" xfId="0" applyNumberFormat="1" applyFont="1" applyBorder="1" applyAlignment="1" applyProtection="1">
      <alignment horizontal="center" vertical="center" wrapText="1" readingOrder="1"/>
      <protection locked="0"/>
    </xf>
    <xf numFmtId="0" fontId="10" fillId="0" borderId="15" xfId="0" applyFont="1" applyBorder="1" applyAlignment="1" applyProtection="1">
      <alignment horizontal="left" vertical="top" wrapText="1" readingOrder="1"/>
      <protection locked="0"/>
    </xf>
    <xf numFmtId="0" fontId="10" fillId="0" borderId="15" xfId="0" applyFont="1" applyBorder="1" applyAlignment="1" applyProtection="1">
      <alignment horizontal="center" vertical="center" wrapText="1" readingOrder="1"/>
      <protection locked="0"/>
    </xf>
    <xf numFmtId="164" fontId="10" fillId="0" borderId="15" xfId="0" applyNumberFormat="1" applyFont="1" applyBorder="1" applyAlignment="1" applyProtection="1">
      <alignment horizontal="center" vertical="center" wrapText="1" readingOrder="1"/>
      <protection locked="0"/>
    </xf>
    <xf numFmtId="165" fontId="10" fillId="0" borderId="15" xfId="0" applyNumberFormat="1" applyFont="1" applyBorder="1" applyAlignment="1" applyProtection="1">
      <alignment horizontal="center" vertical="center" wrapText="1" readingOrder="1"/>
      <protection locked="0"/>
    </xf>
    <xf numFmtId="0" fontId="1" fillId="0" borderId="0" xfId="0" applyFont="1"/>
    <xf numFmtId="0" fontId="7" fillId="0" borderId="16" xfId="0" applyFont="1" applyBorder="1" applyAlignment="1" applyProtection="1">
      <alignment horizontal="left" vertical="top" wrapText="1" readingOrder="1"/>
      <protection locked="0"/>
    </xf>
    <xf numFmtId="0" fontId="7" fillId="0" borderId="16" xfId="0" applyFont="1" applyBorder="1" applyAlignment="1" applyProtection="1">
      <alignment horizontal="center" vertical="center" wrapText="1" readingOrder="1"/>
      <protection locked="0"/>
    </xf>
    <xf numFmtId="164" fontId="7" fillId="0" borderId="16" xfId="0" applyNumberFormat="1" applyFont="1" applyBorder="1" applyAlignment="1" applyProtection="1">
      <alignment horizontal="center" vertical="center" wrapText="1" readingOrder="1"/>
      <protection locked="0"/>
    </xf>
    <xf numFmtId="165" fontId="7" fillId="0" borderId="16" xfId="0" applyNumberFormat="1" applyFont="1" applyBorder="1" applyAlignment="1" applyProtection="1">
      <alignment horizontal="center" vertical="center" wrapText="1" readingOrder="1"/>
      <protection locked="0"/>
    </xf>
    <xf numFmtId="0" fontId="7" fillId="0" borderId="17" xfId="0" applyFont="1" applyBorder="1" applyAlignment="1" applyProtection="1">
      <alignment horizontal="left" vertical="top" wrapText="1" readingOrder="1"/>
      <protection locked="0"/>
    </xf>
    <xf numFmtId="0" fontId="5" fillId="0" borderId="17" xfId="0" applyFont="1" applyBorder="1" applyAlignment="1">
      <alignment horizontal="center" vertical="center"/>
    </xf>
    <xf numFmtId="164" fontId="7" fillId="0" borderId="17" xfId="0" applyNumberFormat="1" applyFont="1" applyBorder="1" applyAlignment="1" applyProtection="1">
      <alignment horizontal="center" vertical="center" wrapText="1" readingOrder="1"/>
      <protection locked="0"/>
    </xf>
    <xf numFmtId="165" fontId="7" fillId="0" borderId="17" xfId="0" applyNumberFormat="1" applyFont="1" applyBorder="1" applyAlignment="1" applyProtection="1">
      <alignment horizontal="center" vertical="center" wrapText="1" readingOrder="1"/>
      <protection locked="0"/>
    </xf>
    <xf numFmtId="0" fontId="11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2" fillId="3" borderId="3" xfId="0" applyFont="1" applyFill="1" applyBorder="1" applyAlignment="1" applyProtection="1">
      <alignment horizontal="center"/>
      <protection locked="0"/>
    </xf>
    <xf numFmtId="0" fontId="2" fillId="6" borderId="3" xfId="0" applyFont="1" applyFill="1" applyBorder="1" applyAlignment="1" applyProtection="1">
      <alignment horizontal="center"/>
      <protection locked="0"/>
    </xf>
    <xf numFmtId="0" fontId="2" fillId="7" borderId="3" xfId="0" applyFont="1" applyFill="1" applyBorder="1" applyAlignment="1" applyProtection="1">
      <alignment horizontal="center"/>
      <protection locked="0"/>
    </xf>
    <xf numFmtId="0" fontId="2" fillId="8" borderId="3" xfId="0" applyFont="1" applyFill="1" applyBorder="1" applyAlignment="1" applyProtection="1">
      <alignment horizontal="center"/>
      <protection locked="0"/>
    </xf>
    <xf numFmtId="0" fontId="5" fillId="2" borderId="3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 applyProtection="1">
      <alignment horizontal="center"/>
      <protection locked="0"/>
    </xf>
    <xf numFmtId="0" fontId="3" fillId="2" borderId="6" xfId="0" applyFont="1" applyFill="1" applyBorder="1" applyAlignment="1" applyProtection="1">
      <alignment horizontal="center"/>
    </xf>
    <xf numFmtId="0" fontId="3" fillId="2" borderId="7" xfId="0" applyFont="1" applyFill="1" applyBorder="1" applyAlignment="1" applyProtection="1">
      <alignment horizontal="center"/>
    </xf>
    <xf numFmtId="1" fontId="2" fillId="2" borderId="6" xfId="0" applyNumberFormat="1" applyFont="1" applyFill="1" applyBorder="1" applyAlignment="1" applyProtection="1">
      <alignment horizontal="left"/>
    </xf>
    <xf numFmtId="1" fontId="2" fillId="2" borderId="7" xfId="0" applyNumberFormat="1" applyFont="1" applyFill="1" applyBorder="1" applyAlignment="1" applyProtection="1">
      <alignment horizontal="left"/>
    </xf>
    <xf numFmtId="1" fontId="2" fillId="2" borderId="8" xfId="0" applyNumberFormat="1" applyFont="1" applyFill="1" applyBorder="1" applyAlignment="1" applyProtection="1">
      <alignment horizontal="left"/>
    </xf>
    <xf numFmtId="1" fontId="2" fillId="4" borderId="8" xfId="0" applyNumberFormat="1" applyFont="1" applyFill="1" applyBorder="1" applyAlignment="1" applyProtection="1">
      <alignment horizontal="center" vertical="center"/>
      <protection locked="0"/>
    </xf>
    <xf numFmtId="1" fontId="2" fillId="4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2" fillId="5" borderId="1" xfId="0" applyFont="1" applyFill="1" applyBorder="1" applyAlignment="1" applyProtection="1">
      <alignment horizontal="center"/>
      <protection locked="0"/>
    </xf>
    <xf numFmtId="0" fontId="2" fillId="5" borderId="6" xfId="0" applyFont="1" applyFill="1" applyBorder="1" applyAlignment="1" applyProtection="1">
      <alignment horizontal="center"/>
      <protection locked="0"/>
    </xf>
    <xf numFmtId="0" fontId="3" fillId="4" borderId="5" xfId="0" applyFont="1" applyFill="1" applyBorder="1" applyAlignment="1" applyProtection="1">
      <alignment horizontal="left"/>
      <protection locked="0"/>
    </xf>
    <xf numFmtId="0" fontId="3" fillId="4" borderId="0" xfId="0" applyFont="1" applyFill="1" applyBorder="1" applyAlignment="1" applyProtection="1">
      <alignment horizontal="left"/>
      <protection locked="0"/>
    </xf>
    <xf numFmtId="0" fontId="2" fillId="4" borderId="1" xfId="0" applyFont="1" applyFill="1" applyBorder="1" applyAlignment="1" applyProtection="1">
      <alignment horizontal="center" vertical="center"/>
      <protection locked="0"/>
    </xf>
    <xf numFmtId="0" fontId="2" fillId="4" borderId="6" xfId="0" applyFont="1" applyFill="1" applyBorder="1" applyAlignment="1" applyProtection="1">
      <alignment horizontal="center" vertical="center"/>
      <protection locked="0"/>
    </xf>
    <xf numFmtId="0" fontId="8" fillId="0" borderId="11" xfId="0" applyFont="1" applyBorder="1" applyAlignment="1" applyProtection="1">
      <alignment horizontal="center" vertical="center" wrapText="1" readingOrder="1"/>
      <protection locked="0"/>
    </xf>
    <xf numFmtId="0" fontId="0" fillId="0" borderId="14" xfId="0" applyBorder="1" applyAlignment="1" applyProtection="1">
      <alignment horizontal="center" vertical="top" wrapText="1"/>
      <protection locked="0"/>
    </xf>
    <xf numFmtId="0" fontId="8" fillId="0" borderId="10" xfId="0" applyFont="1" applyBorder="1" applyAlignment="1" applyProtection="1">
      <alignment horizontal="center" vertical="center" wrapText="1" readingOrder="1"/>
      <protection locked="0"/>
    </xf>
    <xf numFmtId="0" fontId="0" fillId="0" borderId="14" xfId="0" applyBorder="1" applyAlignment="1" applyProtection="1">
      <alignment vertical="top" wrapText="1"/>
      <protection locked="0"/>
    </xf>
    <xf numFmtId="0" fontId="9" fillId="0" borderId="10" xfId="0" applyFont="1" applyBorder="1" applyAlignment="1" applyProtection="1">
      <alignment horizontal="center" vertical="center" wrapText="1" readingOrder="1"/>
      <protection locked="0"/>
    </xf>
    <xf numFmtId="0" fontId="7" fillId="0" borderId="10" xfId="0" applyFont="1" applyBorder="1" applyAlignment="1" applyProtection="1">
      <alignment horizontal="center" vertical="top" wrapText="1" readingOrder="1"/>
      <protection locked="0"/>
    </xf>
    <xf numFmtId="0" fontId="0" fillId="0" borderId="12" xfId="0" applyBorder="1" applyAlignment="1" applyProtection="1">
      <alignment vertical="top" wrapText="1"/>
      <protection locked="0"/>
    </xf>
    <xf numFmtId="0" fontId="0" fillId="0" borderId="13" xfId="0" applyBorder="1" applyAlignment="1" applyProtection="1">
      <alignment vertical="top" wrapText="1"/>
      <protection locked="0"/>
    </xf>
    <xf numFmtId="0" fontId="7" fillId="0" borderId="10" xfId="0" applyFont="1" applyBorder="1" applyAlignment="1" applyProtection="1">
      <alignment horizontal="center" vertical="center" wrapText="1" readingOrder="1"/>
      <protection locked="0"/>
    </xf>
    <xf numFmtId="0" fontId="7" fillId="0" borderId="0" xfId="0" applyFont="1" applyAlignment="1" applyProtection="1">
      <alignment horizontal="left" vertical="top" wrapText="1" readingOrder="1"/>
      <protection locked="0"/>
    </xf>
    <xf numFmtId="0" fontId="0" fillId="0" borderId="0" xfId="0"/>
    <xf numFmtId="0" fontId="7" fillId="0" borderId="0" xfId="0" applyFont="1" applyAlignment="1" applyProtection="1">
      <alignment horizontal="right" vertical="top" wrapText="1" readingOrder="1"/>
      <protection locked="0"/>
    </xf>
    <xf numFmtId="0" fontId="6" fillId="0" borderId="0" xfId="0" applyFont="1" applyAlignment="1" applyProtection="1">
      <alignment horizontal="center" wrapText="1" readingOrder="1"/>
      <protection locked="0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289891</xdr:colOff>
      <xdr:row>0</xdr:row>
      <xdr:rowOff>82831</xdr:rowOff>
    </xdr:from>
    <xdr:to>
      <xdr:col>12</xdr:col>
      <xdr:colOff>431109</xdr:colOff>
      <xdr:row>1</xdr:row>
      <xdr:rowOff>157374</xdr:rowOff>
    </xdr:to>
    <xdr:pic>
      <xdr:nvPicPr>
        <xdr:cNvPr id="2" name="รูปภาพ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38616" y="82831"/>
          <a:ext cx="827018" cy="798443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M38"/>
  <sheetViews>
    <sheetView tabSelected="1" topLeftCell="D1" zoomScale="130" zoomScaleNormal="130" workbookViewId="0">
      <selection activeCell="E8" sqref="E8"/>
    </sheetView>
  </sheetViews>
  <sheetFormatPr defaultColWidth="9.140625" defaultRowHeight="16.5" x14ac:dyDescent="0.35"/>
  <cols>
    <col min="1" max="1" width="23.28515625" style="1" customWidth="1"/>
    <col min="2" max="2" width="12.42578125" style="1" customWidth="1"/>
    <col min="3" max="3" width="12.5703125" style="1" customWidth="1"/>
    <col min="4" max="4" width="21.5703125" style="1" customWidth="1"/>
    <col min="5" max="5" width="23.28515625" style="15" customWidth="1"/>
    <col min="6" max="6" width="18.7109375" style="1" customWidth="1"/>
    <col min="7" max="7" width="7.28515625" style="1" customWidth="1"/>
    <col min="8" max="125" width="4.85546875" style="6" customWidth="1"/>
    <col min="126" max="143" width="5.85546875" style="15" customWidth="1"/>
    <col min="144" max="16384" width="9.140625" style="1"/>
  </cols>
  <sheetData>
    <row r="1" spans="1:143" ht="21" x14ac:dyDescent="0.45">
      <c r="A1" s="72"/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  <c r="AE1" s="72"/>
      <c r="AF1" s="72"/>
      <c r="AG1" s="72"/>
      <c r="AH1" s="72"/>
      <c r="AI1" s="72"/>
      <c r="AJ1" s="72"/>
      <c r="AK1" s="72"/>
      <c r="AL1" s="72"/>
      <c r="AM1" s="72"/>
      <c r="AN1" s="72"/>
      <c r="AO1" s="72"/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  <c r="BM1" s="72"/>
      <c r="BN1" s="72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  <c r="CH1" s="7"/>
      <c r="CI1" s="7"/>
      <c r="CJ1" s="7"/>
      <c r="CK1" s="7"/>
      <c r="CL1" s="7"/>
      <c r="CM1" s="7"/>
      <c r="CN1" s="7"/>
      <c r="CO1" s="7"/>
      <c r="CP1" s="7"/>
      <c r="CQ1" s="7"/>
      <c r="CR1" s="7"/>
      <c r="CS1" s="7"/>
      <c r="CT1" s="7"/>
      <c r="CU1" s="7"/>
      <c r="CV1" s="7"/>
      <c r="CW1" s="7"/>
      <c r="CX1" s="7"/>
      <c r="CY1" s="7"/>
      <c r="CZ1" s="7"/>
      <c r="DA1" s="7"/>
      <c r="DB1" s="7"/>
      <c r="DC1" s="7"/>
      <c r="DD1" s="7"/>
      <c r="DE1" s="7"/>
      <c r="DF1" s="7"/>
      <c r="DG1" s="7"/>
      <c r="DH1" s="7"/>
      <c r="DI1" s="7"/>
      <c r="DJ1" s="7"/>
      <c r="DK1" s="7"/>
      <c r="DL1" s="7"/>
      <c r="DM1" s="7"/>
      <c r="DN1" s="7"/>
      <c r="DO1" s="7"/>
      <c r="DP1" s="7"/>
      <c r="DQ1" s="7"/>
      <c r="DR1" s="7"/>
      <c r="DS1" s="7"/>
      <c r="DT1" s="7"/>
      <c r="DU1" s="7"/>
      <c r="DV1" s="21"/>
    </row>
    <row r="2" spans="1:143" ht="21" x14ac:dyDescent="0.45">
      <c r="A2" s="75" t="s">
        <v>7</v>
      </c>
      <c r="B2" s="75"/>
      <c r="C2" s="75"/>
      <c r="D2" s="75"/>
      <c r="E2" s="76"/>
      <c r="F2" s="75"/>
      <c r="G2" s="75"/>
      <c r="H2" s="3" t="s">
        <v>8</v>
      </c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18" t="s">
        <v>9</v>
      </c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19"/>
      <c r="CI2" s="19"/>
      <c r="CJ2" s="19"/>
      <c r="CK2" s="19"/>
      <c r="CL2" s="19"/>
      <c r="CM2" s="19"/>
      <c r="CN2" s="19"/>
      <c r="CO2" s="19"/>
      <c r="CP2" s="19"/>
      <c r="CQ2" s="19"/>
      <c r="CR2" s="19"/>
      <c r="CS2" s="19"/>
      <c r="CT2" s="19"/>
      <c r="CU2" s="19"/>
      <c r="CV2" s="19"/>
      <c r="CW2" s="19"/>
      <c r="CX2" s="19"/>
      <c r="CY2" s="19"/>
      <c r="CZ2" s="19"/>
      <c r="DA2" s="19"/>
      <c r="DB2" s="19"/>
      <c r="DC2" s="19"/>
      <c r="DD2" s="19"/>
      <c r="DE2" s="19"/>
      <c r="DF2" s="19"/>
      <c r="DG2" s="19"/>
      <c r="DH2" s="19"/>
      <c r="DI2" s="19"/>
      <c r="DJ2" s="19"/>
      <c r="DK2" s="19"/>
      <c r="DL2" s="19"/>
      <c r="DM2" s="19"/>
      <c r="DN2" s="19"/>
      <c r="DO2" s="19"/>
      <c r="DP2" s="19"/>
      <c r="DQ2" s="19"/>
      <c r="DR2" s="19"/>
      <c r="DS2" s="19"/>
      <c r="DT2" s="19"/>
      <c r="DU2" s="19"/>
      <c r="DV2" s="22"/>
      <c r="DW2" s="23"/>
      <c r="DX2" s="23"/>
      <c r="DY2" s="23"/>
      <c r="DZ2" s="23"/>
      <c r="EA2" s="23"/>
      <c r="EB2" s="23"/>
      <c r="EC2" s="23"/>
      <c r="ED2" s="23"/>
      <c r="EE2" s="23"/>
      <c r="EF2" s="23"/>
      <c r="EG2" s="23"/>
      <c r="EH2" s="23"/>
      <c r="EI2" s="23"/>
      <c r="EJ2" s="23"/>
      <c r="EK2" s="23"/>
      <c r="EL2" s="23"/>
      <c r="EM2" s="23"/>
    </row>
    <row r="3" spans="1:143" ht="21" x14ac:dyDescent="0.45">
      <c r="A3" s="77" t="s">
        <v>0</v>
      </c>
      <c r="B3" s="71" t="s">
        <v>1</v>
      </c>
      <c r="C3" s="71" t="s">
        <v>2</v>
      </c>
      <c r="D3" s="78" t="s">
        <v>3</v>
      </c>
      <c r="E3" s="13"/>
      <c r="F3" s="70" t="s">
        <v>4</v>
      </c>
      <c r="G3" s="71" t="s">
        <v>5</v>
      </c>
      <c r="H3" s="73" t="s">
        <v>6</v>
      </c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  <c r="V3" s="73"/>
      <c r="W3" s="73"/>
      <c r="X3" s="73"/>
      <c r="Y3" s="73"/>
      <c r="Z3" s="73"/>
      <c r="AA3" s="73"/>
      <c r="AB3" s="73"/>
      <c r="AC3" s="73"/>
      <c r="AD3" s="73"/>
      <c r="AE3" s="73"/>
      <c r="AF3" s="73"/>
      <c r="AG3" s="73"/>
      <c r="AH3" s="73"/>
      <c r="AI3" s="73"/>
      <c r="AJ3" s="73"/>
      <c r="AK3" s="73"/>
      <c r="AL3" s="73"/>
      <c r="AM3" s="73"/>
      <c r="AN3" s="73"/>
      <c r="AO3" s="73"/>
      <c r="AP3" s="73"/>
      <c r="AQ3" s="73"/>
      <c r="AR3" s="73"/>
      <c r="AS3" s="73"/>
      <c r="AT3" s="73"/>
      <c r="AU3" s="73"/>
      <c r="AV3" s="73"/>
      <c r="AW3" s="73"/>
      <c r="AX3" s="73"/>
      <c r="AY3" s="73"/>
      <c r="AZ3" s="73"/>
      <c r="BA3" s="73"/>
      <c r="BB3" s="73"/>
      <c r="BC3" s="73"/>
      <c r="BD3" s="73"/>
      <c r="BE3" s="73"/>
      <c r="BF3" s="73"/>
      <c r="BG3" s="73"/>
      <c r="BH3" s="73"/>
      <c r="BI3" s="73"/>
      <c r="BJ3" s="73"/>
      <c r="BK3" s="73"/>
      <c r="BL3" s="73"/>
      <c r="BM3" s="73"/>
      <c r="BN3" s="74"/>
      <c r="BO3" s="65" t="s">
        <v>11</v>
      </c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  <c r="CL3" s="66"/>
      <c r="CM3" s="66"/>
      <c r="CN3" s="66"/>
      <c r="CO3" s="66"/>
      <c r="CP3" s="66"/>
      <c r="CQ3" s="66"/>
      <c r="CR3" s="66"/>
      <c r="CS3" s="66"/>
      <c r="CT3" s="66"/>
      <c r="CU3" s="66"/>
      <c r="CV3" s="66"/>
      <c r="CW3" s="66"/>
      <c r="CX3" s="66"/>
      <c r="CY3" s="66"/>
      <c r="CZ3" s="66"/>
      <c r="DA3" s="66"/>
      <c r="DB3" s="66"/>
      <c r="DC3" s="66"/>
      <c r="DD3" s="66"/>
      <c r="DE3" s="66"/>
      <c r="DF3" s="66"/>
      <c r="DG3" s="66"/>
      <c r="DH3" s="66"/>
      <c r="DI3" s="66"/>
      <c r="DJ3" s="66"/>
      <c r="DK3" s="66"/>
      <c r="DL3" s="66"/>
      <c r="DM3" s="66"/>
      <c r="DN3" s="66"/>
      <c r="DO3" s="66"/>
      <c r="DP3" s="66"/>
      <c r="DQ3" s="66"/>
      <c r="DR3" s="66"/>
      <c r="DS3" s="66"/>
      <c r="DT3" s="66"/>
      <c r="DU3" s="66"/>
      <c r="DV3" s="67" t="s">
        <v>24</v>
      </c>
      <c r="DW3" s="68"/>
      <c r="DX3" s="68"/>
      <c r="DY3" s="68"/>
      <c r="DZ3" s="68"/>
      <c r="EA3" s="68"/>
      <c r="EB3" s="68"/>
      <c r="EC3" s="68"/>
      <c r="ED3" s="68"/>
      <c r="EE3" s="68"/>
      <c r="EF3" s="68"/>
      <c r="EG3" s="68"/>
      <c r="EH3" s="68"/>
      <c r="EI3" s="68"/>
      <c r="EJ3" s="68"/>
      <c r="EK3" s="68"/>
      <c r="EL3" s="68"/>
      <c r="EM3" s="69"/>
    </row>
    <row r="4" spans="1:143" ht="21" x14ac:dyDescent="0.45">
      <c r="A4" s="77"/>
      <c r="B4" s="71"/>
      <c r="C4" s="71"/>
      <c r="D4" s="78"/>
      <c r="E4" s="14" t="s">
        <v>12</v>
      </c>
      <c r="F4" s="70"/>
      <c r="G4" s="71"/>
      <c r="H4" s="4">
        <v>1</v>
      </c>
      <c r="I4" s="4">
        <v>2</v>
      </c>
      <c r="J4" s="4">
        <v>3</v>
      </c>
      <c r="K4" s="4">
        <v>4</v>
      </c>
      <c r="L4" s="4">
        <v>5</v>
      </c>
      <c r="M4" s="4">
        <v>6</v>
      </c>
      <c r="N4" s="4">
        <v>7</v>
      </c>
      <c r="O4" s="4">
        <v>8</v>
      </c>
      <c r="P4" s="4">
        <v>9</v>
      </c>
      <c r="Q4" s="4">
        <v>10</v>
      </c>
      <c r="R4" s="4">
        <v>11</v>
      </c>
      <c r="S4" s="4">
        <v>12</v>
      </c>
      <c r="T4" s="4">
        <v>13</v>
      </c>
      <c r="U4" s="4">
        <v>14</v>
      </c>
      <c r="V4" s="4">
        <v>15</v>
      </c>
      <c r="W4" s="4">
        <v>16</v>
      </c>
      <c r="X4" s="4">
        <v>17</v>
      </c>
      <c r="Y4" s="4">
        <v>18.100000000000001</v>
      </c>
      <c r="Z4" s="4">
        <v>18.2</v>
      </c>
      <c r="AA4" s="4">
        <v>19.100000000000001</v>
      </c>
      <c r="AB4" s="4">
        <v>19.2</v>
      </c>
      <c r="AC4" s="4">
        <v>20.100000000000001</v>
      </c>
      <c r="AD4" s="4">
        <v>20.2</v>
      </c>
      <c r="AE4" s="4">
        <v>21.1</v>
      </c>
      <c r="AF4" s="4">
        <v>21.2</v>
      </c>
      <c r="AG4" s="4">
        <v>22</v>
      </c>
      <c r="AH4" s="4">
        <v>23.1</v>
      </c>
      <c r="AI4" s="4">
        <v>23.2</v>
      </c>
      <c r="AJ4" s="4">
        <v>23.3</v>
      </c>
      <c r="AK4" s="4">
        <v>23.4</v>
      </c>
      <c r="AL4" s="4">
        <v>24</v>
      </c>
      <c r="AM4" s="4">
        <v>25.1</v>
      </c>
      <c r="AN4" s="4">
        <v>25.2</v>
      </c>
      <c r="AO4" s="4">
        <v>25.3</v>
      </c>
      <c r="AP4" s="4">
        <v>25.4</v>
      </c>
      <c r="AQ4" s="4">
        <v>26</v>
      </c>
      <c r="AR4" s="4">
        <v>27.1</v>
      </c>
      <c r="AS4" s="4">
        <v>27.2</v>
      </c>
      <c r="AT4" s="4">
        <v>27.3</v>
      </c>
      <c r="AU4" s="4">
        <v>27.4</v>
      </c>
      <c r="AV4" s="4">
        <v>28.1</v>
      </c>
      <c r="AW4" s="4">
        <v>28.2</v>
      </c>
      <c r="AX4" s="4">
        <v>28.3</v>
      </c>
      <c r="AY4" s="4">
        <v>28.4</v>
      </c>
      <c r="AZ4" s="4">
        <v>29</v>
      </c>
      <c r="BA4" s="4">
        <v>30.1</v>
      </c>
      <c r="BB4" s="4">
        <v>30.2</v>
      </c>
      <c r="BC4" s="4">
        <v>30.3</v>
      </c>
      <c r="BD4" s="4">
        <v>30.4</v>
      </c>
      <c r="BE4" s="4">
        <v>31</v>
      </c>
      <c r="BF4" s="4">
        <v>32</v>
      </c>
      <c r="BG4" s="4">
        <v>33</v>
      </c>
      <c r="BH4" s="4">
        <v>34</v>
      </c>
      <c r="BI4" s="4">
        <v>35</v>
      </c>
      <c r="BJ4" s="4">
        <v>36</v>
      </c>
      <c r="BK4" s="4">
        <v>37</v>
      </c>
      <c r="BL4" s="4">
        <v>38</v>
      </c>
      <c r="BM4" s="4">
        <v>39</v>
      </c>
      <c r="BN4" s="4">
        <v>40</v>
      </c>
      <c r="BO4" s="20">
        <v>1</v>
      </c>
      <c r="BP4" s="20">
        <v>2</v>
      </c>
      <c r="BQ4" s="20">
        <v>3</v>
      </c>
      <c r="BR4" s="20">
        <v>4</v>
      </c>
      <c r="BS4" s="20">
        <v>5</v>
      </c>
      <c r="BT4" s="20">
        <v>6</v>
      </c>
      <c r="BU4" s="20">
        <v>7</v>
      </c>
      <c r="BV4" s="20">
        <v>8</v>
      </c>
      <c r="BW4" s="20">
        <v>9</v>
      </c>
      <c r="BX4" s="20">
        <v>10</v>
      </c>
      <c r="BY4" s="20">
        <v>11</v>
      </c>
      <c r="BZ4" s="20">
        <v>12</v>
      </c>
      <c r="CA4" s="20">
        <v>13</v>
      </c>
      <c r="CB4" s="20">
        <v>14</v>
      </c>
      <c r="CC4" s="20">
        <v>15</v>
      </c>
      <c r="CD4" s="20">
        <v>16</v>
      </c>
      <c r="CE4" s="20">
        <v>17</v>
      </c>
      <c r="CF4" s="20">
        <v>18.100000000000001</v>
      </c>
      <c r="CG4" s="20">
        <v>18.2</v>
      </c>
      <c r="CH4" s="20">
        <v>19.100000000000001</v>
      </c>
      <c r="CI4" s="20">
        <v>19.2</v>
      </c>
      <c r="CJ4" s="20">
        <v>20.100000000000001</v>
      </c>
      <c r="CK4" s="20">
        <v>20.2</v>
      </c>
      <c r="CL4" s="20">
        <v>21.1</v>
      </c>
      <c r="CM4" s="20">
        <v>21.2</v>
      </c>
      <c r="CN4" s="20">
        <v>22</v>
      </c>
      <c r="CO4" s="20">
        <v>23.1</v>
      </c>
      <c r="CP4" s="20">
        <v>23.2</v>
      </c>
      <c r="CQ4" s="20">
        <v>23.3</v>
      </c>
      <c r="CR4" s="20">
        <v>23.4</v>
      </c>
      <c r="CS4" s="20">
        <v>24</v>
      </c>
      <c r="CT4" s="20">
        <v>25.1</v>
      </c>
      <c r="CU4" s="20">
        <v>25.2</v>
      </c>
      <c r="CV4" s="20">
        <v>25.3</v>
      </c>
      <c r="CW4" s="20">
        <v>25.4</v>
      </c>
      <c r="CX4" s="20">
        <v>26</v>
      </c>
      <c r="CY4" s="20">
        <v>27.1</v>
      </c>
      <c r="CZ4" s="20">
        <v>27.2</v>
      </c>
      <c r="DA4" s="20">
        <v>27.3</v>
      </c>
      <c r="DB4" s="20">
        <v>27.4</v>
      </c>
      <c r="DC4" s="20">
        <v>28.1</v>
      </c>
      <c r="DD4" s="20">
        <v>28.2</v>
      </c>
      <c r="DE4" s="20">
        <v>28.3</v>
      </c>
      <c r="DF4" s="20">
        <v>28.4</v>
      </c>
      <c r="DG4" s="20">
        <v>29</v>
      </c>
      <c r="DH4" s="20">
        <v>30.1</v>
      </c>
      <c r="DI4" s="20">
        <v>30.2</v>
      </c>
      <c r="DJ4" s="20">
        <v>30.3</v>
      </c>
      <c r="DK4" s="20">
        <v>30.4</v>
      </c>
      <c r="DL4" s="20">
        <v>31</v>
      </c>
      <c r="DM4" s="20">
        <v>32</v>
      </c>
      <c r="DN4" s="20">
        <v>33</v>
      </c>
      <c r="DO4" s="20">
        <v>34</v>
      </c>
      <c r="DP4" s="20">
        <v>35</v>
      </c>
      <c r="DQ4" s="20">
        <v>36</v>
      </c>
      <c r="DR4" s="20">
        <v>37</v>
      </c>
      <c r="DS4" s="20">
        <v>38</v>
      </c>
      <c r="DT4" s="20">
        <v>39</v>
      </c>
      <c r="DU4" s="20">
        <v>40</v>
      </c>
      <c r="DV4" s="24" t="s">
        <v>13</v>
      </c>
      <c r="DW4" s="25" t="s">
        <v>14</v>
      </c>
      <c r="DX4" s="25" t="s">
        <v>25</v>
      </c>
      <c r="DY4" s="25" t="s">
        <v>15</v>
      </c>
      <c r="DZ4" s="25" t="s">
        <v>16</v>
      </c>
      <c r="EA4" s="25" t="s">
        <v>17</v>
      </c>
      <c r="EB4" s="25" t="s">
        <v>18</v>
      </c>
      <c r="EC4" s="25" t="s">
        <v>19</v>
      </c>
      <c r="ED4" s="25" t="s">
        <v>20</v>
      </c>
      <c r="EE4" s="25" t="s">
        <v>19</v>
      </c>
      <c r="EF4" s="25" t="s">
        <v>21</v>
      </c>
      <c r="EG4" s="25" t="s">
        <v>19</v>
      </c>
      <c r="EH4" s="25" t="s">
        <v>22</v>
      </c>
      <c r="EI4" s="25" t="s">
        <v>19</v>
      </c>
      <c r="EJ4" s="25" t="s">
        <v>23</v>
      </c>
      <c r="EK4" s="25" t="s">
        <v>19</v>
      </c>
      <c r="EL4" s="25" t="s">
        <v>10</v>
      </c>
      <c r="EM4" s="25" t="s">
        <v>19</v>
      </c>
    </row>
    <row r="5" spans="1:143" ht="23.25" x14ac:dyDescent="0.5">
      <c r="A5" s="77"/>
      <c r="B5" s="71"/>
      <c r="C5" s="71"/>
      <c r="D5" s="78"/>
      <c r="E5" s="14" t="s">
        <v>57</v>
      </c>
      <c r="F5" s="70"/>
      <c r="G5" s="71"/>
      <c r="H5" s="58">
        <v>4</v>
      </c>
      <c r="I5" s="58">
        <v>3</v>
      </c>
      <c r="J5" s="58">
        <v>1</v>
      </c>
      <c r="K5" s="58">
        <v>3</v>
      </c>
      <c r="L5" s="58">
        <v>3</v>
      </c>
      <c r="M5" s="58">
        <v>3</v>
      </c>
      <c r="N5" s="58">
        <v>1</v>
      </c>
      <c r="O5" s="58">
        <v>4</v>
      </c>
      <c r="P5" s="58">
        <v>1</v>
      </c>
      <c r="Q5" s="58">
        <v>1</v>
      </c>
      <c r="R5" s="58">
        <v>1</v>
      </c>
      <c r="S5" s="58">
        <v>2</v>
      </c>
      <c r="T5" s="58">
        <v>2</v>
      </c>
      <c r="U5" s="58">
        <v>1</v>
      </c>
      <c r="V5" s="58">
        <v>2</v>
      </c>
      <c r="W5" s="58">
        <v>2</v>
      </c>
      <c r="X5" s="58">
        <v>3</v>
      </c>
      <c r="Y5" s="59">
        <v>3</v>
      </c>
      <c r="Z5" s="59">
        <v>5</v>
      </c>
      <c r="AA5" s="59">
        <v>1</v>
      </c>
      <c r="AB5" s="59">
        <v>4</v>
      </c>
      <c r="AC5" s="59">
        <v>3</v>
      </c>
      <c r="AD5" s="59">
        <v>5</v>
      </c>
      <c r="AE5" s="59">
        <v>1</v>
      </c>
      <c r="AF5" s="59">
        <v>6</v>
      </c>
      <c r="AG5" s="58">
        <v>3</v>
      </c>
      <c r="AH5" s="60">
        <v>2</v>
      </c>
      <c r="AI5" s="60">
        <v>2</v>
      </c>
      <c r="AJ5" s="60">
        <v>1</v>
      </c>
      <c r="AK5" s="60">
        <v>1</v>
      </c>
      <c r="AL5" s="58">
        <v>3</v>
      </c>
      <c r="AM5" s="60">
        <v>2</v>
      </c>
      <c r="AN5" s="60">
        <v>2</v>
      </c>
      <c r="AO5" s="60">
        <v>2</v>
      </c>
      <c r="AP5" s="60">
        <v>1</v>
      </c>
      <c r="AQ5" s="58">
        <v>2</v>
      </c>
      <c r="AR5" s="60">
        <v>1</v>
      </c>
      <c r="AS5" s="60">
        <v>1</v>
      </c>
      <c r="AT5" s="60">
        <v>1</v>
      </c>
      <c r="AU5" s="60">
        <v>2</v>
      </c>
      <c r="AV5" s="60">
        <v>1</v>
      </c>
      <c r="AW5" s="60">
        <v>1</v>
      </c>
      <c r="AX5" s="60">
        <v>2</v>
      </c>
      <c r="AY5" s="60">
        <v>2</v>
      </c>
      <c r="AZ5" s="58">
        <v>1</v>
      </c>
      <c r="BA5" s="60">
        <v>1</v>
      </c>
      <c r="BB5" s="60">
        <v>1</v>
      </c>
      <c r="BC5" s="60">
        <v>2</v>
      </c>
      <c r="BD5" s="60">
        <v>1</v>
      </c>
      <c r="BE5" s="61">
        <v>3</v>
      </c>
      <c r="BF5" s="58">
        <v>2</v>
      </c>
      <c r="BG5" s="61">
        <v>3</v>
      </c>
      <c r="BH5" s="58">
        <v>2</v>
      </c>
      <c r="BI5" s="61">
        <v>5</v>
      </c>
      <c r="BJ5" s="61">
        <v>3</v>
      </c>
      <c r="BK5" s="61">
        <v>3</v>
      </c>
      <c r="BL5" s="61">
        <v>3</v>
      </c>
      <c r="BM5" s="61">
        <v>3</v>
      </c>
      <c r="BN5" s="61">
        <v>5</v>
      </c>
      <c r="BO5" s="62">
        <f>IF(H5=4,2,0)</f>
        <v>2</v>
      </c>
      <c r="BP5" s="62">
        <f>IF(I5=3,2,0)</f>
        <v>2</v>
      </c>
      <c r="BQ5" s="62">
        <f>IF(J5=1,2,0)</f>
        <v>2</v>
      </c>
      <c r="BR5" s="62">
        <f>IF(K5=3,2,0)</f>
        <v>2</v>
      </c>
      <c r="BS5" s="62">
        <f>IF(L5=3,2,0)</f>
        <v>2</v>
      </c>
      <c r="BT5" s="62">
        <f>IF(M5=3,2,0)</f>
        <v>2</v>
      </c>
      <c r="BU5" s="62">
        <f>IF(N5=1,2,0)</f>
        <v>2</v>
      </c>
      <c r="BV5" s="62">
        <f t="shared" ref="BV5" si="0">IF(O5=4,2,0)</f>
        <v>2</v>
      </c>
      <c r="BW5" s="62">
        <f>IF(P5=1,2,0)</f>
        <v>2</v>
      </c>
      <c r="BX5" s="62">
        <f>IF(Q5=1,2,0)</f>
        <v>2</v>
      </c>
      <c r="BY5" s="62">
        <f>IF(R5=1,2,0)</f>
        <v>2</v>
      </c>
      <c r="BZ5" s="62">
        <f>IF(S5=2,2,0)</f>
        <v>2</v>
      </c>
      <c r="CA5" s="62">
        <f>IF(T5=2,2,0)</f>
        <v>2</v>
      </c>
      <c r="CB5" s="62">
        <f>IF(U5=1,2,0)</f>
        <v>2</v>
      </c>
      <c r="CC5" s="62">
        <f>IF(V5=2,2,0)</f>
        <v>2</v>
      </c>
      <c r="CD5" s="62">
        <f>IF(W5=2,2,0)</f>
        <v>2</v>
      </c>
      <c r="CE5" s="62">
        <f>IF(X5=3,2,0)</f>
        <v>2</v>
      </c>
      <c r="CF5" s="62">
        <f t="shared" ref="CF5" si="1">IF(Y5=3,2,0)</f>
        <v>2</v>
      </c>
      <c r="CG5" s="62">
        <f>IF(Z5=5,2,0)</f>
        <v>2</v>
      </c>
      <c r="CH5" s="62">
        <f>IF(AA5=1,2,0)</f>
        <v>2</v>
      </c>
      <c r="CI5" s="62">
        <f>IF(AB5=4,2,0)</f>
        <v>2</v>
      </c>
      <c r="CJ5" s="62">
        <f>IF(AC5=3,2,0)</f>
        <v>2</v>
      </c>
      <c r="CK5" s="62">
        <f>IF(AD5=5,2,0)</f>
        <v>2</v>
      </c>
      <c r="CL5" s="62">
        <f>IF(AE5=1,2,0)</f>
        <v>2</v>
      </c>
      <c r="CM5" s="62">
        <f>IF(AF5=6,2,0)</f>
        <v>2</v>
      </c>
      <c r="CN5" s="62">
        <f>IF(AG5=3,2,0)</f>
        <v>2</v>
      </c>
      <c r="CO5" s="62">
        <f>IF(AH5=2,0.5,0)</f>
        <v>0.5</v>
      </c>
      <c r="CP5" s="62">
        <f t="shared" ref="CP5" si="2">IF(AI5=2,0.5,0)</f>
        <v>0.5</v>
      </c>
      <c r="CQ5" s="62">
        <f>IF(AJ5=1,0.5,0)</f>
        <v>0.5</v>
      </c>
      <c r="CR5" s="62">
        <f>IF(AK5=1,0.5,0)</f>
        <v>0.5</v>
      </c>
      <c r="CS5" s="62">
        <f>IF(AL5=3,2,0)</f>
        <v>2</v>
      </c>
      <c r="CT5" s="62">
        <f>IF(AM5=2,0.5,0)</f>
        <v>0.5</v>
      </c>
      <c r="CU5" s="62">
        <f>IF(AN5=2,0.5,0)</f>
        <v>0.5</v>
      </c>
      <c r="CV5" s="62">
        <f>IF(AO5=2,0.5,0)</f>
        <v>0.5</v>
      </c>
      <c r="CW5" s="62">
        <f>IF(AP5=1,0.5,0)</f>
        <v>0.5</v>
      </c>
      <c r="CX5" s="62">
        <f>IF(AQ5=2,2,0)</f>
        <v>2</v>
      </c>
      <c r="CY5" s="62">
        <f>IF(AR5=1,0.5,0)</f>
        <v>0.5</v>
      </c>
      <c r="CZ5" s="62">
        <f>IF(AS5=1,0.5,0)</f>
        <v>0.5</v>
      </c>
      <c r="DA5" s="62">
        <f>IF(AT5=1,0.5,0)</f>
        <v>0.5</v>
      </c>
      <c r="DB5" s="62">
        <f t="shared" ref="DB5:DF5" si="3">IF(AU5=2,0.5,0)</f>
        <v>0.5</v>
      </c>
      <c r="DC5" s="62">
        <f>IF(AV5=1,0.5,0)</f>
        <v>0.5</v>
      </c>
      <c r="DD5" s="62">
        <f>IF(AW5=1,0.5,0)</f>
        <v>0.5</v>
      </c>
      <c r="DE5" s="62">
        <f t="shared" si="3"/>
        <v>0.5</v>
      </c>
      <c r="DF5" s="62">
        <f t="shared" si="3"/>
        <v>0.5</v>
      </c>
      <c r="DG5" s="62">
        <f>IF(AZ5=1,2,0)</f>
        <v>2</v>
      </c>
      <c r="DH5" s="62">
        <f>IF(BA5=1,0.5,0)</f>
        <v>0.5</v>
      </c>
      <c r="DI5" s="62">
        <f t="shared" ref="DI5:DK5" si="4">IF(BB5=1,0.5,0)</f>
        <v>0.5</v>
      </c>
      <c r="DJ5" s="62">
        <f>IF(BC5=2,0.5,0)</f>
        <v>0.5</v>
      </c>
      <c r="DK5" s="62">
        <f t="shared" si="4"/>
        <v>0.5</v>
      </c>
      <c r="DL5" s="62">
        <f>BE5</f>
        <v>3</v>
      </c>
      <c r="DM5" s="62">
        <f>IF(BF5=2,2,0)</f>
        <v>2</v>
      </c>
      <c r="DN5" s="62">
        <f>BG5</f>
        <v>3</v>
      </c>
      <c r="DO5" s="62">
        <f>IF(BH5=2,2,0)</f>
        <v>2</v>
      </c>
      <c r="DP5" s="62">
        <f>BI5</f>
        <v>5</v>
      </c>
      <c r="DQ5" s="62">
        <f t="shared" ref="DQ5:DU5" si="5">BJ5</f>
        <v>3</v>
      </c>
      <c r="DR5" s="62">
        <f t="shared" si="5"/>
        <v>3</v>
      </c>
      <c r="DS5" s="62">
        <f t="shared" si="5"/>
        <v>3</v>
      </c>
      <c r="DT5" s="62">
        <f t="shared" si="5"/>
        <v>3</v>
      </c>
      <c r="DU5" s="62">
        <f t="shared" si="5"/>
        <v>5</v>
      </c>
      <c r="DV5" s="26">
        <f>SUM(BO5,BP5,BQ5,BR5,BS5,CH5,CI5,CN5,CO5,CP5,CQ5,CR5,DG5,DH5,DI5,DJ5,DK5,DL5,DQ5)</f>
        <v>28</v>
      </c>
      <c r="DW5" s="27">
        <f>SUM(BT5,CE5,CF5,CG5,DM5,DN5)</f>
        <v>13</v>
      </c>
      <c r="DX5" s="26">
        <f>SUM(BU5,BV5,CS5,CT5,CU5,CV5,CW5,DR5)</f>
        <v>11</v>
      </c>
      <c r="DY5" s="26">
        <f>SUM(BW5,BX5,CJ5,CK5,DS5)</f>
        <v>11</v>
      </c>
      <c r="DZ5" s="26">
        <f>SUM(BY5,BZ5,CA5,CL5,CM5,DC5,DD5,DE5,DF5,DU5)</f>
        <v>17</v>
      </c>
      <c r="EA5" s="26">
        <f>SUM(CB5,CC5,CD5,CX5,CY5,CZ5,DA5,DB5,DO5,DP5,DT5)</f>
        <v>20</v>
      </c>
      <c r="EB5" s="28">
        <f>SUM(DV5)</f>
        <v>28</v>
      </c>
      <c r="EC5" s="29" t="str">
        <f>IF(EB5&lt;7,"ปรับปรุง",IF(EB5&lt;14,"พอใช้",IF(EB5&lt;21,"ดี",IF(EB5&gt;=21,"ดีมาก"))))</f>
        <v>ดีมาก</v>
      </c>
      <c r="ED5" s="28">
        <f>SUM(DW5,DX5)</f>
        <v>24</v>
      </c>
      <c r="EE5" s="29" t="str">
        <f>IF(ED5&lt;6,"ปรับปรุง",IF(ED5&lt;12,"พอใช้",IF(ED5&lt;18,"ดี",IF(ED5&gt;=18,"ดีมาก"))))</f>
        <v>ดีมาก</v>
      </c>
      <c r="EF5" s="28">
        <f>SUM(DY5)</f>
        <v>11</v>
      </c>
      <c r="EG5" s="29" t="str">
        <f>IF(EF5&lt;2.75,"ปรับปรุง",IF(EF5&lt;5.5,"พอใช้",IF(EF5&lt;8.25,"ดี",IF(EF5&gt;=8.25,"ดีมาก"))))</f>
        <v>ดีมาก</v>
      </c>
      <c r="EH5" s="28">
        <f>SUM(DZ5)</f>
        <v>17</v>
      </c>
      <c r="EI5" s="29" t="str">
        <f>IF(EH5&lt;4.25,"ปรับปรุง",IF(EH5&lt;8.5,"พอใช้",IF(EH5&lt;12.75,"ดี",IF(EH5&gt;=12.75,"ดีมาก"))))</f>
        <v>ดีมาก</v>
      </c>
      <c r="EJ5" s="28">
        <f>SUM(EA5)</f>
        <v>20</v>
      </c>
      <c r="EK5" s="30" t="str">
        <f>IF(EJ5&lt;5,"ปรับปรุง",IF(EJ5&lt;10,"พอใช้",IF(EJ5&lt;15,"ดี",IF(EJ5&gt;=15,"ดีมาก"))))</f>
        <v>ดีมาก</v>
      </c>
      <c r="EL5" s="30">
        <f>SUM(DV5:EA5)</f>
        <v>100</v>
      </c>
      <c r="EM5" s="31" t="str">
        <f>IF(EL5&lt;25,"ปรับปรุง",IF(EL5&lt;50,"พอใช้",IF(EL5&lt;75,"ดี",IF(EL5&gt;=75,"ดีมาก"))))</f>
        <v>ดีมาก</v>
      </c>
    </row>
    <row r="6" spans="1:143" s="5" customFormat="1" ht="23.25" x14ac:dyDescent="0.5">
      <c r="A6" s="9"/>
      <c r="B6" s="10"/>
      <c r="C6" s="10"/>
      <c r="D6" s="9"/>
      <c r="E6" s="9"/>
      <c r="F6" s="10"/>
      <c r="G6" s="11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3"/>
      <c r="BP6" s="63"/>
      <c r="BQ6" s="63"/>
      <c r="BR6" s="63"/>
      <c r="BS6" s="63"/>
      <c r="BT6" s="63"/>
      <c r="BU6" s="63"/>
      <c r="BV6" s="63"/>
      <c r="BW6" s="63"/>
      <c r="BX6" s="63"/>
      <c r="BY6" s="63"/>
      <c r="BZ6" s="63"/>
      <c r="CA6" s="63"/>
      <c r="CB6" s="63"/>
      <c r="CC6" s="63"/>
      <c r="CD6" s="63"/>
      <c r="CE6" s="63"/>
      <c r="CF6" s="63"/>
      <c r="CG6" s="63"/>
      <c r="CH6" s="63"/>
      <c r="CI6" s="63"/>
      <c r="CJ6" s="63"/>
      <c r="CK6" s="63"/>
      <c r="CL6" s="63"/>
      <c r="CM6" s="63"/>
      <c r="CN6" s="63"/>
      <c r="CO6" s="63"/>
      <c r="CP6" s="63"/>
      <c r="CQ6" s="63"/>
      <c r="CR6" s="63"/>
      <c r="CS6" s="63"/>
      <c r="CT6" s="63"/>
      <c r="CU6" s="63"/>
      <c r="CV6" s="63"/>
      <c r="CW6" s="63"/>
      <c r="CX6" s="63"/>
      <c r="CY6" s="63"/>
      <c r="CZ6" s="63"/>
      <c r="DA6" s="63"/>
      <c r="DB6" s="63"/>
      <c r="DC6" s="63"/>
      <c r="DD6" s="63"/>
      <c r="DE6" s="63"/>
      <c r="DF6" s="63"/>
      <c r="DG6" s="63"/>
      <c r="DH6" s="63"/>
      <c r="DI6" s="63"/>
      <c r="DJ6" s="63"/>
      <c r="DK6" s="63"/>
      <c r="DL6" s="63"/>
      <c r="DM6" s="63"/>
      <c r="DN6" s="63"/>
      <c r="DO6" s="63"/>
      <c r="DP6" s="63"/>
      <c r="DQ6" s="63"/>
      <c r="DR6" s="63"/>
      <c r="DS6" s="63"/>
      <c r="DT6" s="63"/>
      <c r="DU6" s="63"/>
      <c r="DV6" s="12"/>
      <c r="DW6" s="32"/>
      <c r="DX6" s="12"/>
      <c r="DY6" s="12"/>
      <c r="DZ6" s="12"/>
      <c r="EA6" s="12"/>
      <c r="EB6" s="33"/>
      <c r="EC6" s="34"/>
      <c r="ED6" s="33"/>
      <c r="EE6" s="34"/>
      <c r="EF6" s="33"/>
      <c r="EG6" s="34"/>
      <c r="EH6" s="33"/>
      <c r="EI6" s="34"/>
      <c r="EJ6" s="33"/>
      <c r="EK6" s="35"/>
      <c r="EL6" s="35"/>
      <c r="EM6" s="36"/>
    </row>
    <row r="7" spans="1:143" ht="23.25" x14ac:dyDescent="0.5">
      <c r="A7" s="9"/>
      <c r="B7" s="10"/>
      <c r="C7" s="10"/>
      <c r="D7" s="9"/>
      <c r="E7" s="9"/>
      <c r="F7" s="10"/>
      <c r="G7" s="11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  <c r="BM7" s="64"/>
      <c r="BN7" s="64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63"/>
      <c r="CA7" s="63"/>
      <c r="CB7" s="63"/>
      <c r="CC7" s="63"/>
      <c r="CD7" s="63"/>
      <c r="CE7" s="63"/>
      <c r="CF7" s="63"/>
      <c r="CG7" s="63"/>
      <c r="CH7" s="63"/>
      <c r="CI7" s="63"/>
      <c r="CJ7" s="63"/>
      <c r="CK7" s="63"/>
      <c r="CL7" s="63"/>
      <c r="CM7" s="63"/>
      <c r="CN7" s="63"/>
      <c r="CO7" s="63"/>
      <c r="CP7" s="63"/>
      <c r="CQ7" s="63"/>
      <c r="CR7" s="63"/>
      <c r="CS7" s="63"/>
      <c r="CT7" s="63"/>
      <c r="CU7" s="63"/>
      <c r="CV7" s="63"/>
      <c r="CW7" s="63"/>
      <c r="CX7" s="63"/>
      <c r="CY7" s="63"/>
      <c r="CZ7" s="63"/>
      <c r="DA7" s="63"/>
      <c r="DB7" s="63"/>
      <c r="DC7" s="63"/>
      <c r="DD7" s="63"/>
      <c r="DE7" s="63"/>
      <c r="DF7" s="63"/>
      <c r="DG7" s="63"/>
      <c r="DH7" s="63"/>
      <c r="DI7" s="63"/>
      <c r="DJ7" s="63"/>
      <c r="DK7" s="63"/>
      <c r="DL7" s="63"/>
      <c r="DM7" s="63"/>
      <c r="DN7" s="63"/>
      <c r="DO7" s="63"/>
      <c r="DP7" s="63"/>
      <c r="DQ7" s="63"/>
      <c r="DR7" s="63"/>
      <c r="DS7" s="63"/>
      <c r="DT7" s="63"/>
      <c r="DU7" s="63"/>
      <c r="DV7" s="12"/>
      <c r="DW7" s="32"/>
      <c r="DX7" s="12"/>
      <c r="DY7" s="12"/>
      <c r="DZ7" s="12"/>
      <c r="EA7" s="12"/>
      <c r="EB7" s="33"/>
      <c r="EC7" s="34"/>
      <c r="ED7" s="33"/>
      <c r="EE7" s="34"/>
      <c r="EF7" s="33"/>
      <c r="EG7" s="34"/>
      <c r="EH7" s="33"/>
      <c r="EI7" s="34"/>
      <c r="EJ7" s="33"/>
      <c r="EK7" s="35"/>
      <c r="EL7" s="35"/>
      <c r="EM7" s="36"/>
    </row>
    <row r="8" spans="1:143" ht="23.25" x14ac:dyDescent="0.5">
      <c r="A8" s="9"/>
      <c r="B8" s="10"/>
      <c r="C8" s="10"/>
      <c r="D8" s="9"/>
      <c r="E8" s="9"/>
      <c r="F8" s="10"/>
      <c r="G8" s="11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3"/>
      <c r="BZ8" s="63"/>
      <c r="CA8" s="63"/>
      <c r="CB8" s="63"/>
      <c r="CC8" s="63"/>
      <c r="CD8" s="63"/>
      <c r="CE8" s="63"/>
      <c r="CF8" s="63"/>
      <c r="CG8" s="63"/>
      <c r="CH8" s="63"/>
      <c r="CI8" s="63"/>
      <c r="CJ8" s="63"/>
      <c r="CK8" s="63"/>
      <c r="CL8" s="63"/>
      <c r="CM8" s="63"/>
      <c r="CN8" s="63"/>
      <c r="CO8" s="63"/>
      <c r="CP8" s="63"/>
      <c r="CQ8" s="63"/>
      <c r="CR8" s="63"/>
      <c r="CS8" s="63"/>
      <c r="CT8" s="63"/>
      <c r="CU8" s="63"/>
      <c r="CV8" s="63"/>
      <c r="CW8" s="63"/>
      <c r="CX8" s="63"/>
      <c r="CY8" s="63"/>
      <c r="CZ8" s="63"/>
      <c r="DA8" s="63"/>
      <c r="DB8" s="63"/>
      <c r="DC8" s="63"/>
      <c r="DD8" s="63"/>
      <c r="DE8" s="63"/>
      <c r="DF8" s="63"/>
      <c r="DG8" s="63"/>
      <c r="DH8" s="63"/>
      <c r="DI8" s="63"/>
      <c r="DJ8" s="63"/>
      <c r="DK8" s="63"/>
      <c r="DL8" s="63"/>
      <c r="DM8" s="63"/>
      <c r="DN8" s="63"/>
      <c r="DO8" s="63"/>
      <c r="DP8" s="63"/>
      <c r="DQ8" s="63"/>
      <c r="DR8" s="63"/>
      <c r="DS8" s="63"/>
      <c r="DT8" s="63"/>
      <c r="DU8" s="63"/>
      <c r="DV8" s="12"/>
      <c r="DW8" s="32"/>
      <c r="DX8" s="12"/>
      <c r="DY8" s="12"/>
      <c r="DZ8" s="12"/>
      <c r="EA8" s="12"/>
      <c r="EB8" s="33"/>
      <c r="EC8" s="34"/>
      <c r="ED8" s="33"/>
      <c r="EE8" s="34"/>
      <c r="EF8" s="33"/>
      <c r="EG8" s="34"/>
      <c r="EH8" s="33"/>
      <c r="EI8" s="34"/>
      <c r="EJ8" s="33"/>
      <c r="EK8" s="35"/>
      <c r="EL8" s="35"/>
      <c r="EM8" s="36"/>
    </row>
    <row r="9" spans="1:143" ht="23.25" x14ac:dyDescent="0.5">
      <c r="A9" s="9"/>
      <c r="B9" s="10"/>
      <c r="C9" s="10"/>
      <c r="D9" s="9"/>
      <c r="E9" s="9"/>
      <c r="F9" s="10"/>
      <c r="G9" s="11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/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12"/>
      <c r="DW9" s="32"/>
      <c r="DX9" s="12"/>
      <c r="DY9" s="12"/>
      <c r="DZ9" s="12"/>
      <c r="EA9" s="12"/>
      <c r="EB9" s="33"/>
      <c r="EC9" s="34"/>
      <c r="ED9" s="33"/>
      <c r="EE9" s="34"/>
      <c r="EF9" s="33"/>
      <c r="EG9" s="34"/>
      <c r="EH9" s="33"/>
      <c r="EI9" s="34"/>
      <c r="EJ9" s="33"/>
      <c r="EK9" s="35"/>
      <c r="EL9" s="35"/>
      <c r="EM9" s="36"/>
    </row>
    <row r="10" spans="1:143" ht="23.25" x14ac:dyDescent="0.5">
      <c r="A10" s="9"/>
      <c r="B10" s="10"/>
      <c r="C10" s="10"/>
      <c r="D10" s="9"/>
      <c r="E10" s="9"/>
      <c r="F10" s="10"/>
      <c r="G10" s="11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3"/>
      <c r="BP10" s="63"/>
      <c r="BQ10" s="63"/>
      <c r="BR10" s="63"/>
      <c r="BS10" s="63"/>
      <c r="BT10" s="63"/>
      <c r="BU10" s="63"/>
      <c r="BV10" s="63"/>
      <c r="BW10" s="63"/>
      <c r="BX10" s="63"/>
      <c r="BY10" s="63"/>
      <c r="BZ10" s="63"/>
      <c r="CA10" s="63"/>
      <c r="CB10" s="63"/>
      <c r="CC10" s="63"/>
      <c r="CD10" s="63"/>
      <c r="CE10" s="63"/>
      <c r="CF10" s="63"/>
      <c r="CG10" s="63"/>
      <c r="CH10" s="63"/>
      <c r="CI10" s="63"/>
      <c r="CJ10" s="63"/>
      <c r="CK10" s="63"/>
      <c r="CL10" s="63"/>
      <c r="CM10" s="63"/>
      <c r="CN10" s="63"/>
      <c r="CO10" s="63"/>
      <c r="CP10" s="63"/>
      <c r="CQ10" s="63"/>
      <c r="CR10" s="63"/>
      <c r="CS10" s="63"/>
      <c r="CT10" s="63"/>
      <c r="CU10" s="63"/>
      <c r="CV10" s="63"/>
      <c r="CW10" s="63"/>
      <c r="CX10" s="63"/>
      <c r="CY10" s="63"/>
      <c r="CZ10" s="63"/>
      <c r="DA10" s="63"/>
      <c r="DB10" s="63"/>
      <c r="DC10" s="63"/>
      <c r="DD10" s="63"/>
      <c r="DE10" s="63"/>
      <c r="DF10" s="63"/>
      <c r="DG10" s="63"/>
      <c r="DH10" s="63"/>
      <c r="DI10" s="63"/>
      <c r="DJ10" s="63"/>
      <c r="DK10" s="63"/>
      <c r="DL10" s="63"/>
      <c r="DM10" s="63"/>
      <c r="DN10" s="63"/>
      <c r="DO10" s="63"/>
      <c r="DP10" s="63"/>
      <c r="DQ10" s="63"/>
      <c r="DR10" s="63"/>
      <c r="DS10" s="63"/>
      <c r="DT10" s="63"/>
      <c r="DU10" s="63"/>
      <c r="DV10" s="12"/>
      <c r="DW10" s="32"/>
      <c r="DX10" s="12"/>
      <c r="DY10" s="12"/>
      <c r="DZ10" s="12"/>
      <c r="EA10" s="12"/>
      <c r="EB10" s="33"/>
      <c r="EC10" s="34"/>
      <c r="ED10" s="33"/>
      <c r="EE10" s="34"/>
      <c r="EF10" s="33"/>
      <c r="EG10" s="34"/>
      <c r="EH10" s="33"/>
      <c r="EI10" s="34"/>
      <c r="EJ10" s="33"/>
      <c r="EK10" s="35"/>
      <c r="EL10" s="35"/>
      <c r="EM10" s="36"/>
    </row>
    <row r="11" spans="1:143" ht="23.25" x14ac:dyDescent="0.5">
      <c r="A11" s="9"/>
      <c r="B11" s="10"/>
      <c r="C11" s="10"/>
      <c r="D11" s="9"/>
      <c r="E11" s="9"/>
      <c r="F11" s="10"/>
      <c r="G11" s="11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  <c r="BG11" s="12"/>
      <c r="BH11" s="12"/>
      <c r="BI11" s="12"/>
      <c r="BJ11" s="12"/>
      <c r="BK11" s="12"/>
      <c r="BL11" s="12"/>
      <c r="BM11" s="12"/>
      <c r="BN11" s="12"/>
      <c r="BO11" s="63"/>
      <c r="BP11" s="63"/>
      <c r="BQ11" s="63"/>
      <c r="BR11" s="63"/>
      <c r="BS11" s="63"/>
      <c r="BT11" s="63"/>
      <c r="BU11" s="63"/>
      <c r="BV11" s="63"/>
      <c r="BW11" s="63"/>
      <c r="BX11" s="63"/>
      <c r="BY11" s="63"/>
      <c r="BZ11" s="63"/>
      <c r="CA11" s="63"/>
      <c r="CB11" s="63"/>
      <c r="CC11" s="63"/>
      <c r="CD11" s="63"/>
      <c r="CE11" s="63"/>
      <c r="CF11" s="63"/>
      <c r="CG11" s="63"/>
      <c r="CH11" s="12"/>
      <c r="CI11" s="12"/>
      <c r="CJ11" s="12"/>
      <c r="CK11" s="12"/>
      <c r="CL11" s="12"/>
      <c r="CM11" s="12"/>
      <c r="CN11" s="12"/>
      <c r="CO11" s="12"/>
      <c r="CP11" s="12"/>
      <c r="CQ11" s="12"/>
      <c r="CR11" s="12"/>
      <c r="CS11" s="12"/>
      <c r="CT11" s="12"/>
      <c r="CU11" s="12"/>
      <c r="CV11" s="12"/>
      <c r="CW11" s="12"/>
      <c r="CX11" s="12"/>
      <c r="CY11" s="12"/>
      <c r="CZ11" s="12"/>
      <c r="DA11" s="12"/>
      <c r="DB11" s="12"/>
      <c r="DC11" s="12"/>
      <c r="DD11" s="12"/>
      <c r="DE11" s="12"/>
      <c r="DF11" s="12"/>
      <c r="DG11" s="12"/>
      <c r="DH11" s="12"/>
      <c r="DI11" s="12"/>
      <c r="DJ11" s="12"/>
      <c r="DK11" s="12"/>
      <c r="DL11" s="12"/>
      <c r="DM11" s="12"/>
      <c r="DN11" s="12"/>
      <c r="DO11" s="12"/>
      <c r="DP11" s="12"/>
      <c r="DQ11" s="12"/>
      <c r="DR11" s="12"/>
      <c r="DS11" s="12"/>
      <c r="DT11" s="12"/>
      <c r="DU11" s="12"/>
      <c r="DV11" s="12"/>
      <c r="DW11" s="32"/>
      <c r="DX11" s="12"/>
      <c r="DY11" s="12"/>
      <c r="DZ11" s="12"/>
      <c r="EA11" s="12"/>
      <c r="EB11" s="33"/>
      <c r="EC11" s="34"/>
      <c r="ED11" s="33"/>
      <c r="EE11" s="34"/>
      <c r="EF11" s="33"/>
      <c r="EG11" s="34"/>
      <c r="EH11" s="33"/>
      <c r="EI11" s="34"/>
      <c r="EJ11" s="33"/>
      <c r="EK11" s="35"/>
      <c r="EL11" s="35"/>
      <c r="EM11" s="36"/>
    </row>
    <row r="12" spans="1:143" ht="23.25" x14ac:dyDescent="0.5">
      <c r="A12" s="9"/>
      <c r="B12" s="10"/>
      <c r="C12" s="10"/>
      <c r="D12" s="9"/>
      <c r="E12" s="9"/>
      <c r="F12" s="10"/>
      <c r="G12" s="11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2"/>
      <c r="BO12" s="63"/>
      <c r="BP12" s="63"/>
      <c r="BQ12" s="63"/>
      <c r="BR12" s="63"/>
      <c r="BS12" s="63"/>
      <c r="BT12" s="63"/>
      <c r="BU12" s="63"/>
      <c r="BV12" s="63"/>
      <c r="BW12" s="63"/>
      <c r="BX12" s="63"/>
      <c r="BY12" s="63"/>
      <c r="BZ12" s="63"/>
      <c r="CA12" s="63"/>
      <c r="CB12" s="63"/>
      <c r="CC12" s="63"/>
      <c r="CD12" s="63"/>
      <c r="CE12" s="63"/>
      <c r="CF12" s="63"/>
      <c r="CG12" s="63"/>
      <c r="CH12" s="12"/>
      <c r="CI12" s="12"/>
      <c r="CJ12" s="12"/>
      <c r="CK12" s="12"/>
      <c r="CL12" s="12"/>
      <c r="CM12" s="12"/>
      <c r="CN12" s="12"/>
      <c r="CO12" s="12"/>
      <c r="CP12" s="12"/>
      <c r="CQ12" s="12"/>
      <c r="CR12" s="12"/>
      <c r="CS12" s="12"/>
      <c r="CT12" s="12"/>
      <c r="CU12" s="12"/>
      <c r="CV12" s="12"/>
      <c r="CW12" s="12"/>
      <c r="CX12" s="12"/>
      <c r="CY12" s="12"/>
      <c r="CZ12" s="12"/>
      <c r="DA12" s="12"/>
      <c r="DB12" s="12"/>
      <c r="DC12" s="12"/>
      <c r="DD12" s="12"/>
      <c r="DE12" s="12"/>
      <c r="DF12" s="12"/>
      <c r="DG12" s="12"/>
      <c r="DH12" s="12"/>
      <c r="DI12" s="12"/>
      <c r="DJ12" s="12"/>
      <c r="DK12" s="12"/>
      <c r="DL12" s="12"/>
      <c r="DM12" s="12"/>
      <c r="DN12" s="12"/>
      <c r="DO12" s="12"/>
      <c r="DP12" s="12"/>
      <c r="DQ12" s="12"/>
      <c r="DR12" s="12"/>
      <c r="DS12" s="12"/>
      <c r="DT12" s="12"/>
      <c r="DU12" s="12"/>
      <c r="DV12" s="12"/>
      <c r="DW12" s="32"/>
      <c r="DX12" s="12"/>
      <c r="DY12" s="12"/>
      <c r="DZ12" s="12"/>
      <c r="EA12" s="12"/>
      <c r="EB12" s="33"/>
      <c r="EC12" s="34"/>
      <c r="ED12" s="33"/>
      <c r="EE12" s="34"/>
      <c r="EF12" s="33"/>
      <c r="EG12" s="34"/>
      <c r="EH12" s="33"/>
      <c r="EI12" s="34"/>
      <c r="EJ12" s="33"/>
      <c r="EK12" s="35"/>
      <c r="EL12" s="35"/>
      <c r="EM12" s="36"/>
    </row>
    <row r="13" spans="1:143" ht="23.25" x14ac:dyDescent="0.5">
      <c r="A13" s="9"/>
      <c r="B13" s="10"/>
      <c r="C13" s="10"/>
      <c r="D13" s="9"/>
      <c r="E13" s="9"/>
      <c r="F13" s="10"/>
      <c r="G13" s="11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  <c r="BM13" s="12"/>
      <c r="BN13" s="12"/>
      <c r="BO13" s="63"/>
      <c r="BP13" s="63"/>
      <c r="BQ13" s="63"/>
      <c r="BR13" s="63"/>
      <c r="BS13" s="63"/>
      <c r="BT13" s="63"/>
      <c r="BU13" s="63"/>
      <c r="BV13" s="63"/>
      <c r="BW13" s="63"/>
      <c r="BX13" s="63"/>
      <c r="BY13" s="63"/>
      <c r="BZ13" s="63"/>
      <c r="CA13" s="63"/>
      <c r="CB13" s="63"/>
      <c r="CC13" s="63"/>
      <c r="CD13" s="63"/>
      <c r="CE13" s="63"/>
      <c r="CF13" s="63"/>
      <c r="CG13" s="63"/>
      <c r="CH13" s="12"/>
      <c r="CI13" s="12"/>
      <c r="CJ13" s="12"/>
      <c r="CK13" s="12"/>
      <c r="CL13" s="12"/>
      <c r="CM13" s="12"/>
      <c r="CN13" s="12"/>
      <c r="CO13" s="12"/>
      <c r="CP13" s="12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2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32"/>
      <c r="DX13" s="12"/>
      <c r="DY13" s="12"/>
      <c r="DZ13" s="12"/>
      <c r="EA13" s="12"/>
      <c r="EB13" s="33"/>
      <c r="EC13" s="34"/>
      <c r="ED13" s="33"/>
      <c r="EE13" s="34"/>
      <c r="EF13" s="33"/>
      <c r="EG13" s="34"/>
      <c r="EH13" s="33"/>
      <c r="EI13" s="34"/>
      <c r="EJ13" s="33"/>
      <c r="EK13" s="35"/>
      <c r="EL13" s="35"/>
      <c r="EM13" s="36"/>
    </row>
    <row r="14" spans="1:143" ht="23.25" x14ac:dyDescent="0.5">
      <c r="A14" s="9"/>
      <c r="B14" s="10"/>
      <c r="C14" s="10"/>
      <c r="D14" s="9"/>
      <c r="E14" s="9"/>
      <c r="F14" s="10"/>
      <c r="G14" s="11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63"/>
      <c r="BP14" s="63"/>
      <c r="BQ14" s="63"/>
      <c r="BR14" s="63"/>
      <c r="BS14" s="63"/>
      <c r="BT14" s="63"/>
      <c r="BU14" s="63"/>
      <c r="BV14" s="63"/>
      <c r="BW14" s="63"/>
      <c r="BX14" s="63"/>
      <c r="BY14" s="63"/>
      <c r="BZ14" s="63"/>
      <c r="CA14" s="63"/>
      <c r="CB14" s="63"/>
      <c r="CC14" s="63"/>
      <c r="CD14" s="63"/>
      <c r="CE14" s="63"/>
      <c r="CF14" s="63"/>
      <c r="CG14" s="63"/>
      <c r="CH14" s="12"/>
      <c r="CI14" s="12"/>
      <c r="CJ14" s="12"/>
      <c r="CK14" s="12"/>
      <c r="CL14" s="12"/>
      <c r="CM14" s="12"/>
      <c r="CN14" s="12"/>
      <c r="CO14" s="12"/>
      <c r="CP14" s="12"/>
      <c r="CQ14" s="12"/>
      <c r="CR14" s="12"/>
      <c r="CS14" s="12"/>
      <c r="CT14" s="12"/>
      <c r="CU14" s="12"/>
      <c r="CV14" s="12"/>
      <c r="CW14" s="12"/>
      <c r="CX14" s="12"/>
      <c r="CY14" s="12"/>
      <c r="CZ14" s="12"/>
      <c r="DA14" s="12"/>
      <c r="DB14" s="12"/>
      <c r="DC14" s="12"/>
      <c r="DD14" s="12"/>
      <c r="DE14" s="12"/>
      <c r="DF14" s="12"/>
      <c r="DG14" s="12"/>
      <c r="DH14" s="12"/>
      <c r="DI14" s="12"/>
      <c r="DJ14" s="12"/>
      <c r="DK14" s="12"/>
      <c r="DL14" s="12"/>
      <c r="DM14" s="12"/>
      <c r="DN14" s="12"/>
      <c r="DO14" s="12"/>
      <c r="DP14" s="12"/>
      <c r="DQ14" s="12"/>
      <c r="DR14" s="12"/>
      <c r="DS14" s="12"/>
      <c r="DT14" s="12"/>
      <c r="DU14" s="12"/>
      <c r="DV14" s="12"/>
      <c r="DW14" s="32"/>
      <c r="DX14" s="12"/>
      <c r="DY14" s="12"/>
      <c r="DZ14" s="12"/>
      <c r="EA14" s="12"/>
      <c r="EB14" s="33"/>
      <c r="EC14" s="34"/>
      <c r="ED14" s="33"/>
      <c r="EE14" s="34"/>
      <c r="EF14" s="33"/>
      <c r="EG14" s="34"/>
      <c r="EH14" s="33"/>
      <c r="EI14" s="34"/>
      <c r="EJ14" s="33"/>
      <c r="EK14" s="35"/>
      <c r="EL14" s="35"/>
      <c r="EM14" s="36"/>
    </row>
    <row r="15" spans="1:143" ht="23.25" x14ac:dyDescent="0.5">
      <c r="A15" s="9"/>
      <c r="B15" s="10"/>
      <c r="C15" s="10"/>
      <c r="D15" s="9"/>
      <c r="E15" s="9"/>
      <c r="F15" s="10"/>
      <c r="G15" s="11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7"/>
      <c r="T15" s="17"/>
      <c r="U15" s="17"/>
      <c r="V15" s="17"/>
      <c r="W15" s="17"/>
      <c r="X15" s="17"/>
      <c r="Y15" s="17"/>
      <c r="Z15" s="17"/>
      <c r="AA15" s="12"/>
      <c r="AB15" s="12"/>
      <c r="AC15" s="12"/>
      <c r="AD15" s="12"/>
      <c r="AE15" s="12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F15" s="12"/>
      <c r="BG15" s="12"/>
      <c r="BH15" s="12"/>
      <c r="BI15" s="12"/>
      <c r="BJ15" s="12"/>
      <c r="BK15" s="12"/>
      <c r="BL15" s="12"/>
      <c r="BM15" s="12"/>
      <c r="BN15" s="12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2"/>
      <c r="CI15" s="12"/>
      <c r="CJ15" s="12"/>
      <c r="CK15" s="12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  <c r="CW15" s="12"/>
      <c r="CX15" s="12"/>
      <c r="CY15" s="12"/>
      <c r="CZ15" s="12"/>
      <c r="DA15" s="12"/>
      <c r="DB15" s="12"/>
      <c r="DC15" s="12"/>
      <c r="DD15" s="12"/>
      <c r="DE15" s="12"/>
      <c r="DF15" s="12"/>
      <c r="DG15" s="12"/>
      <c r="DH15" s="12"/>
      <c r="DI15" s="12"/>
      <c r="DJ15" s="12"/>
      <c r="DK15" s="12"/>
      <c r="DL15" s="12"/>
      <c r="DM15" s="12"/>
      <c r="DN15" s="12"/>
      <c r="DO15" s="12"/>
      <c r="DP15" s="12"/>
      <c r="DQ15" s="12"/>
      <c r="DR15" s="12"/>
      <c r="DS15" s="12"/>
      <c r="DT15" s="12"/>
      <c r="DU15" s="12"/>
      <c r="DV15" s="12"/>
      <c r="DW15" s="32"/>
      <c r="DX15" s="12"/>
      <c r="DY15" s="12"/>
      <c r="DZ15" s="12"/>
      <c r="EA15" s="12"/>
      <c r="EB15" s="33"/>
      <c r="EC15" s="34"/>
      <c r="ED15" s="33"/>
      <c r="EE15" s="34"/>
      <c r="EF15" s="33"/>
      <c r="EG15" s="34"/>
      <c r="EH15" s="33"/>
      <c r="EI15" s="34"/>
      <c r="EJ15" s="33"/>
      <c r="EK15" s="35"/>
      <c r="EL15" s="35"/>
      <c r="EM15" s="36"/>
    </row>
    <row r="16" spans="1:143" ht="23.25" x14ac:dyDescent="0.5">
      <c r="A16" s="9"/>
      <c r="B16" s="10"/>
      <c r="C16" s="10"/>
      <c r="D16" s="9"/>
      <c r="E16" s="9"/>
      <c r="F16" s="10"/>
      <c r="G16" s="11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2"/>
      <c r="BL16" s="12"/>
      <c r="BM16" s="12"/>
      <c r="BN16" s="12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  <c r="CG16" s="16"/>
      <c r="CH16" s="12"/>
      <c r="CI16" s="12"/>
      <c r="CJ16" s="12"/>
      <c r="CK16" s="12"/>
      <c r="CL16" s="12"/>
      <c r="CM16" s="12"/>
      <c r="CN16" s="12"/>
      <c r="CO16" s="12"/>
      <c r="CP16" s="12"/>
      <c r="CQ16" s="12"/>
      <c r="CR16" s="12"/>
      <c r="CS16" s="12"/>
      <c r="CT16" s="12"/>
      <c r="CU16" s="12"/>
      <c r="CV16" s="12"/>
      <c r="CW16" s="12"/>
      <c r="CX16" s="12"/>
      <c r="CY16" s="12"/>
      <c r="CZ16" s="12"/>
      <c r="DA16" s="12"/>
      <c r="DB16" s="12"/>
      <c r="DC16" s="12"/>
      <c r="DD16" s="12"/>
      <c r="DE16" s="12"/>
      <c r="DF16" s="12"/>
      <c r="DG16" s="12"/>
      <c r="DH16" s="12"/>
      <c r="DI16" s="12"/>
      <c r="DJ16" s="12"/>
      <c r="DK16" s="12"/>
      <c r="DL16" s="12"/>
      <c r="DM16" s="12"/>
      <c r="DN16" s="12"/>
      <c r="DO16" s="12"/>
      <c r="DP16" s="12"/>
      <c r="DQ16" s="12"/>
      <c r="DR16" s="12"/>
      <c r="DS16" s="12"/>
      <c r="DT16" s="12"/>
      <c r="DU16" s="12"/>
      <c r="DV16" s="12"/>
      <c r="DW16" s="32"/>
      <c r="DX16" s="12"/>
      <c r="DY16" s="12"/>
      <c r="DZ16" s="12"/>
      <c r="EA16" s="12"/>
      <c r="EB16" s="33"/>
      <c r="EC16" s="34"/>
      <c r="ED16" s="33"/>
      <c r="EE16" s="34"/>
      <c r="EF16" s="33"/>
      <c r="EG16" s="34"/>
      <c r="EH16" s="33"/>
      <c r="EI16" s="34"/>
      <c r="EJ16" s="33"/>
      <c r="EK16" s="35"/>
      <c r="EL16" s="35"/>
      <c r="EM16" s="36"/>
    </row>
    <row r="17" spans="1:143" ht="23.25" x14ac:dyDescent="0.5">
      <c r="A17" s="9"/>
      <c r="B17" s="10"/>
      <c r="C17" s="10"/>
      <c r="D17" s="9"/>
      <c r="E17" s="9"/>
      <c r="F17" s="10"/>
      <c r="G17" s="11"/>
      <c r="H17" s="12"/>
      <c r="I17" s="12"/>
      <c r="J17" s="12"/>
      <c r="K17" s="12"/>
      <c r="L17" s="12"/>
      <c r="M17" s="12"/>
      <c r="N17" s="12"/>
      <c r="O17" s="12"/>
      <c r="P17" s="12"/>
      <c r="Q17" s="17"/>
      <c r="R17" s="17"/>
      <c r="S17" s="17"/>
      <c r="T17" s="17"/>
      <c r="U17" s="17"/>
      <c r="V17" s="17"/>
      <c r="W17" s="17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  <c r="BC17" s="12"/>
      <c r="BD17" s="12"/>
      <c r="BE17" s="12"/>
      <c r="BF17" s="12"/>
      <c r="BG17" s="12"/>
      <c r="BH17" s="12"/>
      <c r="BI17" s="12"/>
      <c r="BJ17" s="12"/>
      <c r="BK17" s="12"/>
      <c r="BL17" s="12"/>
      <c r="BM17" s="12"/>
      <c r="BN17" s="12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6"/>
      <c r="CH17" s="12"/>
      <c r="CI17" s="12"/>
      <c r="CJ17" s="12"/>
      <c r="CK17" s="12"/>
      <c r="CL17" s="12"/>
      <c r="CM17" s="12"/>
      <c r="CN17" s="12"/>
      <c r="CO17" s="12"/>
      <c r="CP17" s="12"/>
      <c r="CQ17" s="12"/>
      <c r="CR17" s="12"/>
      <c r="CS17" s="12"/>
      <c r="CT17" s="12"/>
      <c r="CU17" s="12"/>
      <c r="CV17" s="12"/>
      <c r="CW17" s="12"/>
      <c r="CX17" s="12"/>
      <c r="CY17" s="12"/>
      <c r="CZ17" s="12"/>
      <c r="DA17" s="12"/>
      <c r="DB17" s="12"/>
      <c r="DC17" s="12"/>
      <c r="DD17" s="12"/>
      <c r="DE17" s="12"/>
      <c r="DF17" s="12"/>
      <c r="DG17" s="12"/>
      <c r="DH17" s="12"/>
      <c r="DI17" s="12"/>
      <c r="DJ17" s="12"/>
      <c r="DK17" s="12"/>
      <c r="DL17" s="12"/>
      <c r="DM17" s="12"/>
      <c r="DN17" s="12"/>
      <c r="DO17" s="12"/>
      <c r="DP17" s="12"/>
      <c r="DQ17" s="12"/>
      <c r="DR17" s="12"/>
      <c r="DS17" s="12"/>
      <c r="DT17" s="12"/>
      <c r="DU17" s="12"/>
      <c r="DV17" s="12"/>
      <c r="DW17" s="32"/>
      <c r="DX17" s="12"/>
      <c r="DY17" s="12"/>
      <c r="DZ17" s="12"/>
      <c r="EA17" s="12"/>
      <c r="EB17" s="33"/>
      <c r="EC17" s="34"/>
      <c r="ED17" s="33"/>
      <c r="EE17" s="34"/>
      <c r="EF17" s="33"/>
      <c r="EG17" s="34"/>
      <c r="EH17" s="33"/>
      <c r="EI17" s="34"/>
      <c r="EJ17" s="33"/>
      <c r="EK17" s="35"/>
      <c r="EL17" s="35"/>
      <c r="EM17" s="36"/>
    </row>
    <row r="18" spans="1:143" ht="23.25" x14ac:dyDescent="0.5">
      <c r="A18" s="9"/>
      <c r="B18" s="10"/>
      <c r="C18" s="10"/>
      <c r="D18" s="9"/>
      <c r="E18" s="9"/>
      <c r="F18" s="10"/>
      <c r="G18" s="11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/>
      <c r="BB18" s="12"/>
      <c r="BC18" s="12"/>
      <c r="BD18" s="12"/>
      <c r="BE18" s="12"/>
      <c r="BF18" s="12"/>
      <c r="BG18" s="12"/>
      <c r="BH18" s="12"/>
      <c r="BI18" s="12"/>
      <c r="BJ18" s="12"/>
      <c r="BK18" s="12"/>
      <c r="BL18" s="12"/>
      <c r="BM18" s="12"/>
      <c r="BN18" s="12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  <c r="CG18" s="16"/>
      <c r="CH18" s="12"/>
      <c r="CI18" s="12"/>
      <c r="CJ18" s="12"/>
      <c r="CK18" s="12"/>
      <c r="CL18" s="12"/>
      <c r="CM18" s="12"/>
      <c r="CN18" s="12"/>
      <c r="CO18" s="12"/>
      <c r="CP18" s="12"/>
      <c r="CQ18" s="12"/>
      <c r="CR18" s="12"/>
      <c r="CS18" s="12"/>
      <c r="CT18" s="12"/>
      <c r="CU18" s="12"/>
      <c r="CV18" s="12"/>
      <c r="CW18" s="12"/>
      <c r="CX18" s="12"/>
      <c r="CY18" s="12"/>
      <c r="CZ18" s="12"/>
      <c r="DA18" s="12"/>
      <c r="DB18" s="12"/>
      <c r="DC18" s="12"/>
      <c r="DD18" s="12"/>
      <c r="DE18" s="12"/>
      <c r="DF18" s="12"/>
      <c r="DG18" s="12"/>
      <c r="DH18" s="12"/>
      <c r="DI18" s="12"/>
      <c r="DJ18" s="12"/>
      <c r="DK18" s="12"/>
      <c r="DL18" s="12"/>
      <c r="DM18" s="12"/>
      <c r="DN18" s="12"/>
      <c r="DO18" s="12"/>
      <c r="DP18" s="12"/>
      <c r="DQ18" s="12"/>
      <c r="DR18" s="12"/>
      <c r="DS18" s="12"/>
      <c r="DT18" s="12"/>
      <c r="DU18" s="12"/>
      <c r="DV18" s="12"/>
      <c r="DW18" s="32"/>
      <c r="DX18" s="12"/>
      <c r="DY18" s="12"/>
      <c r="DZ18" s="12"/>
      <c r="EA18" s="12"/>
      <c r="EB18" s="33"/>
      <c r="EC18" s="34"/>
      <c r="ED18" s="33"/>
      <c r="EE18" s="34"/>
      <c r="EF18" s="33"/>
      <c r="EG18" s="34"/>
      <c r="EH18" s="33"/>
      <c r="EI18" s="34"/>
      <c r="EJ18" s="33"/>
      <c r="EK18" s="35"/>
      <c r="EL18" s="35"/>
      <c r="EM18" s="36"/>
    </row>
    <row r="19" spans="1:143" ht="23.25" x14ac:dyDescent="0.5">
      <c r="A19" s="9"/>
      <c r="B19" s="10"/>
      <c r="C19" s="10"/>
      <c r="D19" s="9"/>
      <c r="E19" s="9"/>
      <c r="F19" s="10"/>
      <c r="G19" s="11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12"/>
      <c r="BB19" s="12"/>
      <c r="BC19" s="12"/>
      <c r="BD19" s="12"/>
      <c r="BE19" s="12"/>
      <c r="BF19" s="12"/>
      <c r="BG19" s="12"/>
      <c r="BH19" s="12"/>
      <c r="BI19" s="12"/>
      <c r="BJ19" s="12"/>
      <c r="BK19" s="12"/>
      <c r="BL19" s="12"/>
      <c r="BM19" s="12"/>
      <c r="BN19" s="12"/>
      <c r="BO19" s="16"/>
      <c r="BP19" s="16"/>
      <c r="BQ19" s="16"/>
      <c r="BR19" s="16"/>
      <c r="BS19" s="16"/>
      <c r="BT19" s="16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  <c r="CG19" s="16"/>
      <c r="CH19" s="12"/>
      <c r="CI19" s="12"/>
      <c r="CJ19" s="12"/>
      <c r="CK19" s="12"/>
      <c r="CL19" s="12"/>
      <c r="CM19" s="12"/>
      <c r="CN19" s="12"/>
      <c r="CO19" s="12"/>
      <c r="CP19" s="12"/>
      <c r="CQ19" s="12"/>
      <c r="CR19" s="12"/>
      <c r="CS19" s="12"/>
      <c r="CT19" s="12"/>
      <c r="CU19" s="12"/>
      <c r="CV19" s="12"/>
      <c r="CW19" s="12"/>
      <c r="CX19" s="12"/>
      <c r="CY19" s="12"/>
      <c r="CZ19" s="12"/>
      <c r="DA19" s="12"/>
      <c r="DB19" s="12"/>
      <c r="DC19" s="12"/>
      <c r="DD19" s="12"/>
      <c r="DE19" s="12"/>
      <c r="DF19" s="12"/>
      <c r="DG19" s="12"/>
      <c r="DH19" s="12"/>
      <c r="DI19" s="12"/>
      <c r="DJ19" s="12"/>
      <c r="DK19" s="12"/>
      <c r="DL19" s="12"/>
      <c r="DM19" s="12"/>
      <c r="DN19" s="12"/>
      <c r="DO19" s="12"/>
      <c r="DP19" s="12"/>
      <c r="DQ19" s="12"/>
      <c r="DR19" s="12"/>
      <c r="DS19" s="12"/>
      <c r="DT19" s="12"/>
      <c r="DU19" s="12"/>
      <c r="DV19" s="12"/>
      <c r="DW19" s="32"/>
      <c r="DX19" s="12"/>
      <c r="DY19" s="12"/>
      <c r="DZ19" s="12"/>
      <c r="EA19" s="12"/>
      <c r="EB19" s="33"/>
      <c r="EC19" s="34"/>
      <c r="ED19" s="33"/>
      <c r="EE19" s="34"/>
      <c r="EF19" s="33"/>
      <c r="EG19" s="34"/>
      <c r="EH19" s="33"/>
      <c r="EI19" s="34"/>
      <c r="EJ19" s="33"/>
      <c r="EK19" s="35"/>
      <c r="EL19" s="35"/>
      <c r="EM19" s="36"/>
    </row>
    <row r="20" spans="1:143" ht="23.25" x14ac:dyDescent="0.5">
      <c r="A20" s="9"/>
      <c r="B20" s="10"/>
      <c r="C20" s="10"/>
      <c r="D20" s="9"/>
      <c r="E20" s="9"/>
      <c r="F20" s="10"/>
      <c r="G20" s="11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  <c r="AZ20" s="12"/>
      <c r="BA20" s="12"/>
      <c r="BB20" s="12"/>
      <c r="BC20" s="12"/>
      <c r="BD20" s="12"/>
      <c r="BE20" s="12"/>
      <c r="BF20" s="12"/>
      <c r="BG20" s="12"/>
      <c r="BH20" s="12"/>
      <c r="BI20" s="12"/>
      <c r="BJ20" s="12"/>
      <c r="BK20" s="12"/>
      <c r="BL20" s="12"/>
      <c r="BM20" s="12"/>
      <c r="BN20" s="12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  <c r="CE20" s="16"/>
      <c r="CF20" s="16"/>
      <c r="CG20" s="16"/>
      <c r="CH20" s="12"/>
      <c r="CI20" s="12"/>
      <c r="CJ20" s="12"/>
      <c r="CK20" s="12"/>
      <c r="CL20" s="12"/>
      <c r="CM20" s="12"/>
      <c r="CN20" s="12"/>
      <c r="CO20" s="12"/>
      <c r="CP20" s="12"/>
      <c r="CQ20" s="12"/>
      <c r="CR20" s="12"/>
      <c r="CS20" s="12"/>
      <c r="CT20" s="12"/>
      <c r="CU20" s="12"/>
      <c r="CV20" s="12"/>
      <c r="CW20" s="12"/>
      <c r="CX20" s="12"/>
      <c r="CY20" s="12"/>
      <c r="CZ20" s="12"/>
      <c r="DA20" s="12"/>
      <c r="DB20" s="12"/>
      <c r="DC20" s="12"/>
      <c r="DD20" s="12"/>
      <c r="DE20" s="12"/>
      <c r="DF20" s="12"/>
      <c r="DG20" s="12"/>
      <c r="DH20" s="12"/>
      <c r="DI20" s="12"/>
      <c r="DJ20" s="12"/>
      <c r="DK20" s="12"/>
      <c r="DL20" s="12"/>
      <c r="DM20" s="12"/>
      <c r="DN20" s="12"/>
      <c r="DO20" s="12"/>
      <c r="DP20" s="12"/>
      <c r="DQ20" s="12"/>
      <c r="DR20" s="12"/>
      <c r="DS20" s="12"/>
      <c r="DT20" s="12"/>
      <c r="DU20" s="12"/>
      <c r="DV20" s="12"/>
      <c r="DW20" s="32"/>
      <c r="DX20" s="12"/>
      <c r="DY20" s="12"/>
      <c r="DZ20" s="12"/>
      <c r="EA20" s="12"/>
      <c r="EB20" s="33"/>
      <c r="EC20" s="34"/>
      <c r="ED20" s="33"/>
      <c r="EE20" s="34"/>
      <c r="EF20" s="33"/>
      <c r="EG20" s="34"/>
      <c r="EH20" s="33"/>
      <c r="EI20" s="34"/>
      <c r="EJ20" s="33"/>
      <c r="EK20" s="35"/>
      <c r="EL20" s="35"/>
      <c r="EM20" s="36"/>
    </row>
    <row r="21" spans="1:143" ht="23.25" x14ac:dyDescent="0.5"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/>
      <c r="DD21" s="17"/>
      <c r="DE21" s="17"/>
      <c r="DF21" s="17"/>
      <c r="DG21" s="17"/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7"/>
      <c r="DT21" s="17"/>
      <c r="DU21" s="17"/>
    </row>
    <row r="22" spans="1:143" ht="23.25" x14ac:dyDescent="0.5"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6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  <c r="CW22" s="17"/>
      <c r="CX22" s="17"/>
      <c r="CY22" s="17"/>
      <c r="CZ22" s="17"/>
      <c r="DA22" s="17"/>
      <c r="DB22" s="17"/>
      <c r="DC22" s="17"/>
      <c r="DD22" s="17"/>
      <c r="DE22" s="17"/>
      <c r="DF22" s="17"/>
      <c r="DG22" s="17"/>
      <c r="DH22" s="17"/>
      <c r="DI22" s="17"/>
      <c r="DJ22" s="17"/>
      <c r="DK22" s="17"/>
      <c r="DL22" s="17"/>
      <c r="DM22" s="17"/>
      <c r="DN22" s="17"/>
      <c r="DO22" s="17"/>
      <c r="DP22" s="17"/>
      <c r="DQ22" s="17"/>
      <c r="DR22" s="17"/>
      <c r="DS22" s="17"/>
      <c r="DT22" s="17"/>
      <c r="DU22" s="17"/>
    </row>
    <row r="23" spans="1:143" ht="23.25" x14ac:dyDescent="0.5"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17"/>
      <c r="DC23" s="17"/>
      <c r="DD23" s="17"/>
      <c r="DE23" s="17"/>
      <c r="DF23" s="17"/>
      <c r="DG23" s="17"/>
      <c r="DH23" s="17"/>
      <c r="DI23" s="17"/>
      <c r="DJ23" s="17"/>
      <c r="DK23" s="17"/>
      <c r="DL23" s="17"/>
      <c r="DM23" s="17"/>
      <c r="DN23" s="17"/>
      <c r="DO23" s="17"/>
      <c r="DP23" s="17"/>
      <c r="DQ23" s="17"/>
      <c r="DR23" s="17"/>
      <c r="DS23" s="17"/>
      <c r="DT23" s="17"/>
      <c r="DU23" s="17"/>
    </row>
    <row r="24" spans="1:143" ht="23.25" x14ac:dyDescent="0.5"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7"/>
      <c r="DG24" s="17"/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7"/>
      <c r="DT24" s="17"/>
      <c r="DU24" s="17"/>
    </row>
    <row r="25" spans="1:143" ht="23.25" x14ac:dyDescent="0.5"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  <c r="CW25" s="17"/>
      <c r="CX25" s="17"/>
      <c r="CY25" s="17"/>
      <c r="CZ25" s="17"/>
      <c r="DA25" s="17"/>
      <c r="DB25" s="17"/>
      <c r="DC25" s="17"/>
      <c r="DD25" s="17"/>
      <c r="DE25" s="17"/>
      <c r="DF25" s="17"/>
      <c r="DG25" s="17"/>
      <c r="DH25" s="17"/>
      <c r="DI25" s="17"/>
      <c r="DJ25" s="17"/>
      <c r="DK25" s="17"/>
      <c r="DL25" s="17"/>
      <c r="DM25" s="17"/>
      <c r="DN25" s="17"/>
      <c r="DO25" s="17"/>
      <c r="DP25" s="17"/>
      <c r="DQ25" s="17"/>
      <c r="DR25" s="17"/>
      <c r="DS25" s="17"/>
      <c r="DT25" s="17"/>
      <c r="DU25" s="17"/>
    </row>
    <row r="26" spans="1:143" ht="23.25" x14ac:dyDescent="0.5"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17"/>
      <c r="CX26" s="17"/>
      <c r="CY26" s="17"/>
      <c r="CZ26" s="17"/>
      <c r="DA26" s="17"/>
      <c r="DB26" s="17"/>
      <c r="DC26" s="17"/>
      <c r="DD26" s="17"/>
      <c r="DE26" s="17"/>
      <c r="DF26" s="17"/>
      <c r="DG26" s="17"/>
      <c r="DH26" s="17"/>
      <c r="DI26" s="17"/>
      <c r="DJ26" s="17"/>
      <c r="DK26" s="17"/>
      <c r="DL26" s="17"/>
      <c r="DM26" s="17"/>
      <c r="DN26" s="17"/>
      <c r="DO26" s="17"/>
      <c r="DP26" s="17"/>
      <c r="DQ26" s="17"/>
      <c r="DR26" s="17"/>
      <c r="DS26" s="17"/>
      <c r="DT26" s="17"/>
      <c r="DU26" s="17"/>
    </row>
    <row r="27" spans="1:143" ht="23.25" x14ac:dyDescent="0.5"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/>
      <c r="DB27" s="17"/>
      <c r="DC27" s="17"/>
      <c r="DD27" s="17"/>
      <c r="DE27" s="17"/>
      <c r="DF27" s="17"/>
      <c r="DG27" s="17"/>
      <c r="DH27" s="17"/>
      <c r="DI27" s="17"/>
      <c r="DJ27" s="17"/>
      <c r="DK27" s="17"/>
      <c r="DL27" s="17"/>
      <c r="DM27" s="17"/>
      <c r="DN27" s="17"/>
      <c r="DO27" s="17"/>
      <c r="DP27" s="17"/>
      <c r="DQ27" s="17"/>
      <c r="DR27" s="17"/>
      <c r="DS27" s="17"/>
      <c r="DT27" s="17"/>
      <c r="DU27" s="17"/>
    </row>
    <row r="28" spans="1:143" ht="23.25" x14ac:dyDescent="0.5"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  <c r="CW28" s="17"/>
      <c r="CX28" s="17"/>
      <c r="CY28" s="17"/>
      <c r="CZ28" s="17"/>
      <c r="DA28" s="17"/>
      <c r="DB28" s="17"/>
      <c r="DC28" s="17"/>
      <c r="DD28" s="17"/>
      <c r="DE28" s="17"/>
      <c r="DF28" s="17"/>
      <c r="DG28" s="17"/>
      <c r="DH28" s="17"/>
      <c r="DI28" s="17"/>
      <c r="DJ28" s="17"/>
      <c r="DK28" s="17"/>
      <c r="DL28" s="17"/>
      <c r="DM28" s="17"/>
      <c r="DN28" s="17"/>
      <c r="DO28" s="17"/>
      <c r="DP28" s="17"/>
      <c r="DQ28" s="17"/>
      <c r="DR28" s="17"/>
      <c r="DS28" s="17"/>
      <c r="DT28" s="17"/>
      <c r="DU28" s="17"/>
    </row>
    <row r="29" spans="1:143" ht="23.25" x14ac:dyDescent="0.5"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7"/>
      <c r="DL29" s="17"/>
      <c r="DM29" s="17"/>
      <c r="DN29" s="17"/>
      <c r="DO29" s="17"/>
      <c r="DP29" s="17"/>
      <c r="DQ29" s="17"/>
      <c r="DR29" s="17"/>
      <c r="DS29" s="17"/>
      <c r="DT29" s="17"/>
      <c r="DU29" s="17"/>
    </row>
    <row r="30" spans="1:143" ht="23.25" x14ac:dyDescent="0.5"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6"/>
      <c r="CH30" s="17"/>
      <c r="CI30" s="17"/>
      <c r="CJ30" s="17"/>
      <c r="CK30" s="17"/>
      <c r="CL30" s="17"/>
      <c r="CM30" s="17"/>
      <c r="CN30" s="17"/>
      <c r="CO30" s="17"/>
      <c r="CP30" s="17"/>
      <c r="CQ30" s="17"/>
      <c r="CR30" s="17"/>
      <c r="CS30" s="17"/>
      <c r="CT30" s="17"/>
      <c r="CU30" s="17"/>
      <c r="CV30" s="17"/>
      <c r="CW30" s="17"/>
      <c r="CX30" s="17"/>
      <c r="CY30" s="17"/>
      <c r="CZ30" s="17"/>
      <c r="DA30" s="17"/>
      <c r="DB30" s="17"/>
      <c r="DC30" s="17"/>
      <c r="DD30" s="17"/>
      <c r="DE30" s="17"/>
      <c r="DF30" s="17"/>
      <c r="DG30" s="17"/>
      <c r="DH30" s="17"/>
      <c r="DI30" s="17"/>
      <c r="DJ30" s="17"/>
      <c r="DK30" s="17"/>
      <c r="DL30" s="17"/>
      <c r="DM30" s="17"/>
      <c r="DN30" s="17"/>
      <c r="DO30" s="17"/>
      <c r="DP30" s="17"/>
      <c r="DQ30" s="17"/>
      <c r="DR30" s="17"/>
      <c r="DS30" s="17"/>
      <c r="DT30" s="17"/>
      <c r="DU30" s="17"/>
    </row>
    <row r="31" spans="1:143" ht="23.25" x14ac:dyDescent="0.5"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6"/>
      <c r="BP31" s="16"/>
      <c r="BQ31" s="16"/>
      <c r="BR31" s="16"/>
      <c r="BS31" s="16"/>
      <c r="BT31" s="16"/>
      <c r="BU31" s="16"/>
      <c r="BV31" s="16"/>
      <c r="BW31" s="16"/>
      <c r="BX31" s="16"/>
      <c r="BY31" s="16"/>
      <c r="BZ31" s="16"/>
      <c r="CA31" s="16"/>
      <c r="CB31" s="16"/>
      <c r="CC31" s="16"/>
      <c r="CD31" s="16"/>
      <c r="CE31" s="16"/>
      <c r="CF31" s="16"/>
      <c r="CG31" s="16"/>
      <c r="CH31" s="17"/>
      <c r="CI31" s="17"/>
      <c r="CJ31" s="17"/>
      <c r="CK31" s="17"/>
      <c r="CL31" s="17"/>
      <c r="CM31" s="17"/>
      <c r="CN31" s="17"/>
      <c r="CO31" s="17"/>
      <c r="CP31" s="17"/>
      <c r="CQ31" s="17"/>
      <c r="CR31" s="17"/>
      <c r="CS31" s="17"/>
      <c r="CT31" s="17"/>
      <c r="CU31" s="17"/>
      <c r="CV31" s="17"/>
      <c r="CW31" s="17"/>
      <c r="CX31" s="17"/>
      <c r="CY31" s="17"/>
      <c r="CZ31" s="17"/>
      <c r="DA31" s="17"/>
      <c r="DB31" s="17"/>
      <c r="DC31" s="17"/>
      <c r="DD31" s="17"/>
      <c r="DE31" s="17"/>
      <c r="DF31" s="17"/>
      <c r="DG31" s="17"/>
      <c r="DH31" s="17"/>
      <c r="DI31" s="17"/>
      <c r="DJ31" s="17"/>
      <c r="DK31" s="17"/>
      <c r="DL31" s="17"/>
      <c r="DM31" s="17"/>
      <c r="DN31" s="17"/>
      <c r="DO31" s="17"/>
      <c r="DP31" s="17"/>
      <c r="DQ31" s="17"/>
      <c r="DR31" s="17"/>
      <c r="DS31" s="17"/>
      <c r="DT31" s="17"/>
      <c r="DU31" s="17"/>
    </row>
    <row r="32" spans="1:143" ht="23.25" x14ac:dyDescent="0.5"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  <c r="CG32" s="16"/>
      <c r="CH32" s="17"/>
      <c r="CI32" s="17"/>
      <c r="CJ32" s="17"/>
      <c r="CK32" s="17"/>
      <c r="CL32" s="17"/>
      <c r="CM32" s="17"/>
      <c r="CN32" s="17"/>
      <c r="CO32" s="17"/>
      <c r="CP32" s="17"/>
      <c r="CQ32" s="17"/>
      <c r="CR32" s="17"/>
      <c r="CS32" s="17"/>
      <c r="CT32" s="17"/>
      <c r="CU32" s="17"/>
      <c r="CV32" s="17"/>
      <c r="CW32" s="17"/>
      <c r="CX32" s="17"/>
      <c r="CY32" s="17"/>
      <c r="CZ32" s="17"/>
      <c r="DA32" s="17"/>
      <c r="DB32" s="17"/>
      <c r="DC32" s="17"/>
      <c r="DD32" s="17"/>
      <c r="DE32" s="17"/>
      <c r="DF32" s="17"/>
      <c r="DG32" s="17"/>
      <c r="DH32" s="17"/>
      <c r="DI32" s="17"/>
      <c r="DJ32" s="17"/>
      <c r="DK32" s="17"/>
      <c r="DL32" s="17"/>
      <c r="DM32" s="17"/>
      <c r="DN32" s="17"/>
      <c r="DO32" s="17"/>
      <c r="DP32" s="17"/>
      <c r="DQ32" s="17"/>
      <c r="DR32" s="17"/>
      <c r="DS32" s="17"/>
      <c r="DT32" s="17"/>
      <c r="DU32" s="17"/>
    </row>
    <row r="33" spans="8:125" ht="23.25" x14ac:dyDescent="0.5"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6"/>
      <c r="BP33" s="16"/>
      <c r="BQ33" s="16"/>
      <c r="BR33" s="16"/>
      <c r="BS33" s="16"/>
      <c r="BT33" s="16"/>
      <c r="BU33" s="16"/>
      <c r="BV33" s="16"/>
      <c r="BW33" s="16"/>
      <c r="BX33" s="16"/>
      <c r="BY33" s="16"/>
      <c r="BZ33" s="16"/>
      <c r="CA33" s="16"/>
      <c r="CB33" s="16"/>
      <c r="CC33" s="16"/>
      <c r="CD33" s="16"/>
      <c r="CE33" s="16"/>
      <c r="CF33" s="16"/>
      <c r="CG33" s="16"/>
      <c r="CH33" s="17"/>
      <c r="CI33" s="17"/>
      <c r="CJ33" s="17"/>
      <c r="CK33" s="17"/>
      <c r="CL33" s="17"/>
      <c r="CM33" s="17"/>
      <c r="CN33" s="17"/>
      <c r="CO33" s="17"/>
      <c r="CP33" s="17"/>
      <c r="CQ33" s="17"/>
      <c r="CR33" s="17"/>
      <c r="CS33" s="17"/>
      <c r="CT33" s="17"/>
      <c r="CU33" s="17"/>
      <c r="CV33" s="17"/>
      <c r="CW33" s="17"/>
      <c r="CX33" s="17"/>
      <c r="CY33" s="17"/>
      <c r="CZ33" s="17"/>
      <c r="DA33" s="17"/>
      <c r="DB33" s="17"/>
      <c r="DC33" s="17"/>
      <c r="DD33" s="17"/>
      <c r="DE33" s="17"/>
      <c r="DF33" s="17"/>
      <c r="DG33" s="17"/>
      <c r="DH33" s="17"/>
      <c r="DI33" s="17"/>
      <c r="DJ33" s="17"/>
      <c r="DK33" s="17"/>
      <c r="DL33" s="17"/>
      <c r="DM33" s="17"/>
      <c r="DN33" s="17"/>
      <c r="DO33" s="17"/>
      <c r="DP33" s="17"/>
      <c r="DQ33" s="17"/>
      <c r="DR33" s="17"/>
      <c r="DS33" s="17"/>
      <c r="DT33" s="17"/>
      <c r="DU33" s="17"/>
    </row>
    <row r="34" spans="8:125" ht="23.25" x14ac:dyDescent="0.5"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6"/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6"/>
      <c r="CB34" s="16"/>
      <c r="CC34" s="16"/>
      <c r="CD34" s="16"/>
      <c r="CE34" s="16"/>
      <c r="CF34" s="16"/>
      <c r="CG34" s="16"/>
      <c r="CH34" s="17"/>
      <c r="CI34" s="17"/>
      <c r="CJ34" s="17"/>
      <c r="CK34" s="17"/>
      <c r="CL34" s="17"/>
      <c r="CM34" s="17"/>
      <c r="CN34" s="17"/>
      <c r="CO34" s="17"/>
      <c r="CP34" s="17"/>
      <c r="CQ34" s="17"/>
      <c r="CR34" s="17"/>
      <c r="CS34" s="17"/>
      <c r="CT34" s="17"/>
      <c r="CU34" s="17"/>
      <c r="CV34" s="17"/>
      <c r="CW34" s="17"/>
      <c r="CX34" s="17"/>
      <c r="CY34" s="17"/>
      <c r="CZ34" s="17"/>
      <c r="DA34" s="17"/>
      <c r="DB34" s="17"/>
      <c r="DC34" s="17"/>
      <c r="DD34" s="17"/>
      <c r="DE34" s="17"/>
      <c r="DF34" s="17"/>
      <c r="DG34" s="17"/>
      <c r="DH34" s="17"/>
      <c r="DI34" s="17"/>
      <c r="DJ34" s="17"/>
      <c r="DK34" s="17"/>
      <c r="DL34" s="17"/>
      <c r="DM34" s="17"/>
      <c r="DN34" s="17"/>
      <c r="DO34" s="17"/>
      <c r="DP34" s="17"/>
      <c r="DQ34" s="17"/>
      <c r="DR34" s="17"/>
      <c r="DS34" s="17"/>
      <c r="DT34" s="17"/>
      <c r="DU34" s="17"/>
    </row>
    <row r="35" spans="8:125" ht="23.25" x14ac:dyDescent="0.5"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  <c r="CB35" s="16"/>
      <c r="CC35" s="16"/>
      <c r="CD35" s="16"/>
      <c r="CE35" s="16"/>
      <c r="CF35" s="16"/>
      <c r="CG35" s="16"/>
      <c r="CH35" s="17"/>
      <c r="CI35" s="17"/>
      <c r="CJ35" s="17"/>
      <c r="CK35" s="17"/>
      <c r="CL35" s="17"/>
      <c r="CM35" s="17"/>
      <c r="CN35" s="17"/>
      <c r="CO35" s="17"/>
      <c r="CP35" s="17"/>
      <c r="CQ35" s="17"/>
      <c r="CR35" s="17"/>
      <c r="CS35" s="17"/>
      <c r="CT35" s="17"/>
      <c r="CU35" s="17"/>
      <c r="CV35" s="17"/>
      <c r="CW35" s="17"/>
      <c r="CX35" s="17"/>
      <c r="CY35" s="17"/>
      <c r="CZ35" s="17"/>
      <c r="DA35" s="17"/>
      <c r="DB35" s="17"/>
      <c r="DC35" s="17"/>
      <c r="DD35" s="17"/>
      <c r="DE35" s="17"/>
      <c r="DF35" s="17"/>
      <c r="DG35" s="17"/>
      <c r="DH35" s="17"/>
      <c r="DI35" s="17"/>
      <c r="DJ35" s="17"/>
      <c r="DK35" s="17"/>
      <c r="DL35" s="17"/>
      <c r="DM35" s="17"/>
      <c r="DN35" s="17"/>
      <c r="DO35" s="17"/>
      <c r="DP35" s="17"/>
      <c r="DQ35" s="17"/>
      <c r="DR35" s="17"/>
      <c r="DS35" s="17"/>
      <c r="DT35" s="17"/>
      <c r="DU35" s="17"/>
    </row>
    <row r="36" spans="8:125" ht="23.25" x14ac:dyDescent="0.5"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6"/>
      <c r="BP36" s="16"/>
      <c r="BQ36" s="16"/>
      <c r="BR36" s="16"/>
      <c r="BS36" s="16"/>
      <c r="BT36" s="16"/>
      <c r="BU36" s="16"/>
      <c r="BV36" s="16"/>
      <c r="BW36" s="16"/>
      <c r="BX36" s="16"/>
      <c r="BY36" s="16"/>
      <c r="BZ36" s="16"/>
      <c r="CA36" s="16"/>
      <c r="CB36" s="16"/>
      <c r="CC36" s="16"/>
      <c r="CD36" s="16"/>
      <c r="CE36" s="16"/>
      <c r="CF36" s="16"/>
      <c r="CG36" s="16"/>
      <c r="CH36" s="17"/>
      <c r="CI36" s="17"/>
      <c r="CJ36" s="17"/>
      <c r="CK36" s="17"/>
      <c r="CL36" s="17"/>
      <c r="CM36" s="17"/>
      <c r="CN36" s="17"/>
      <c r="CO36" s="17"/>
      <c r="CP36" s="17"/>
      <c r="CQ36" s="17"/>
      <c r="CR36" s="17"/>
      <c r="CS36" s="17"/>
      <c r="CT36" s="17"/>
      <c r="CU36" s="17"/>
      <c r="CV36" s="17"/>
      <c r="CW36" s="17"/>
      <c r="CX36" s="17"/>
      <c r="CY36" s="17"/>
      <c r="CZ36" s="17"/>
      <c r="DA36" s="17"/>
      <c r="DB36" s="17"/>
      <c r="DC36" s="17"/>
      <c r="DD36" s="17"/>
      <c r="DE36" s="17"/>
      <c r="DF36" s="17"/>
      <c r="DG36" s="17"/>
      <c r="DH36" s="17"/>
      <c r="DI36" s="17"/>
      <c r="DJ36" s="17"/>
      <c r="DK36" s="17"/>
      <c r="DL36" s="17"/>
      <c r="DM36" s="17"/>
      <c r="DN36" s="17"/>
      <c r="DO36" s="17"/>
      <c r="DP36" s="17"/>
      <c r="DQ36" s="17"/>
      <c r="DR36" s="17"/>
      <c r="DS36" s="17"/>
      <c r="DT36" s="17"/>
      <c r="DU36" s="17"/>
    </row>
    <row r="37" spans="8:125" ht="23.25" x14ac:dyDescent="0.5"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6"/>
      <c r="BP37" s="16"/>
      <c r="BQ37" s="16"/>
      <c r="BR37" s="16"/>
      <c r="BS37" s="16"/>
      <c r="BT37" s="16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  <c r="CG37" s="16"/>
      <c r="CH37" s="17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  <c r="CW37" s="17"/>
      <c r="CX37" s="17"/>
      <c r="CY37" s="17"/>
      <c r="CZ37" s="17"/>
      <c r="DA37" s="17"/>
      <c r="DB37" s="17"/>
      <c r="DC37" s="17"/>
      <c r="DD37" s="17"/>
      <c r="DE37" s="17"/>
      <c r="DF37" s="17"/>
      <c r="DG37" s="17"/>
      <c r="DH37" s="17"/>
      <c r="DI37" s="17"/>
      <c r="DJ37" s="17"/>
      <c r="DK37" s="17"/>
      <c r="DL37" s="17"/>
      <c r="DM37" s="17"/>
      <c r="DN37" s="17"/>
      <c r="DO37" s="17"/>
      <c r="DP37" s="17"/>
      <c r="DQ37" s="17"/>
      <c r="DR37" s="17"/>
      <c r="DS37" s="17"/>
      <c r="DT37" s="17"/>
      <c r="DU37" s="17"/>
    </row>
    <row r="38" spans="8:125" ht="23.25" x14ac:dyDescent="0.5"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6"/>
      <c r="BP38" s="16"/>
      <c r="BQ38" s="16"/>
      <c r="BR38" s="16"/>
      <c r="BS38" s="16"/>
      <c r="BT38" s="16"/>
      <c r="BU38" s="16"/>
      <c r="BV38" s="16"/>
      <c r="BW38" s="16"/>
      <c r="BX38" s="16"/>
      <c r="BY38" s="16"/>
      <c r="BZ38" s="16"/>
      <c r="CA38" s="16"/>
      <c r="CB38" s="16"/>
      <c r="CC38" s="16"/>
      <c r="CD38" s="16"/>
      <c r="CE38" s="16"/>
      <c r="CF38" s="16"/>
      <c r="CG38" s="16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  <c r="CW38" s="17"/>
      <c r="CX38" s="17"/>
      <c r="CY38" s="17"/>
      <c r="CZ38" s="17"/>
      <c r="DA38" s="17"/>
      <c r="DB38" s="17"/>
      <c r="DC38" s="17"/>
      <c r="DD38" s="17"/>
      <c r="DE38" s="17"/>
      <c r="DF38" s="17"/>
      <c r="DG38" s="17"/>
      <c r="DH38" s="17"/>
      <c r="DI38" s="17"/>
      <c r="DJ38" s="17"/>
      <c r="DK38" s="17"/>
      <c r="DL38" s="17"/>
      <c r="DM38" s="17"/>
      <c r="DN38" s="17"/>
      <c r="DO38" s="17"/>
      <c r="DP38" s="17"/>
      <c r="DQ38" s="17"/>
      <c r="DR38" s="17"/>
      <c r="DS38" s="17"/>
      <c r="DT38" s="17"/>
      <c r="DU38" s="17"/>
    </row>
  </sheetData>
  <mergeCells count="11">
    <mergeCell ref="BO3:DU3"/>
    <mergeCell ref="DV3:EM3"/>
    <mergeCell ref="F3:F5"/>
    <mergeCell ref="G3:G5"/>
    <mergeCell ref="A1:BN1"/>
    <mergeCell ref="H3:BN3"/>
    <mergeCell ref="A2:G2"/>
    <mergeCell ref="A3:A5"/>
    <mergeCell ref="B3:B5"/>
    <mergeCell ref="C3:C5"/>
    <mergeCell ref="D3:D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"/>
  <sheetViews>
    <sheetView topLeftCell="A2" workbookViewId="0">
      <selection activeCell="J18" sqref="J18"/>
    </sheetView>
  </sheetViews>
  <sheetFormatPr defaultRowHeight="15" x14ac:dyDescent="0.25"/>
  <cols>
    <col min="1" max="1" width="31.85546875" customWidth="1"/>
  </cols>
  <sheetData>
    <row r="1" spans="1:13" ht="57" customHeight="1" x14ac:dyDescent="0.6">
      <c r="A1" s="91" t="s">
        <v>56</v>
      </c>
      <c r="B1" s="92"/>
      <c r="C1" s="92"/>
      <c r="D1" s="92"/>
      <c r="E1" s="92"/>
      <c r="F1" s="92"/>
      <c r="G1" s="92"/>
      <c r="H1" s="92"/>
      <c r="I1" s="92"/>
      <c r="J1" s="92"/>
      <c r="K1" s="89"/>
      <c r="L1" s="89"/>
      <c r="M1" s="89"/>
    </row>
    <row r="2" spans="1:13" ht="15.75" customHeight="1" x14ac:dyDescent="0.25">
      <c r="A2" s="88"/>
      <c r="B2" s="89"/>
      <c r="C2" s="89"/>
      <c r="D2" s="89"/>
      <c r="E2" s="89"/>
      <c r="F2" s="89"/>
      <c r="K2" s="89"/>
      <c r="L2" s="89"/>
      <c r="M2" s="89"/>
    </row>
    <row r="3" spans="1:13" ht="21.2" customHeight="1" x14ac:dyDescent="0.25">
      <c r="A3" s="88" t="s">
        <v>26</v>
      </c>
      <c r="B3" s="89"/>
      <c r="C3" s="89"/>
      <c r="D3" s="89"/>
      <c r="E3" s="89"/>
      <c r="F3" s="89"/>
      <c r="G3" s="90" t="s">
        <v>27</v>
      </c>
      <c r="H3" s="89"/>
      <c r="I3" s="89"/>
      <c r="J3" s="89"/>
      <c r="K3" s="89"/>
      <c r="L3" s="89"/>
      <c r="M3" s="89"/>
    </row>
    <row r="4" spans="1:13" ht="21.2" customHeight="1" x14ac:dyDescent="0.25">
      <c r="A4" s="88" t="s">
        <v>28</v>
      </c>
      <c r="B4" s="89"/>
      <c r="C4" s="89"/>
      <c r="D4" s="89"/>
      <c r="E4" s="89"/>
      <c r="F4" s="89"/>
      <c r="G4" s="90" t="s">
        <v>29</v>
      </c>
      <c r="H4" s="89"/>
      <c r="I4" s="89"/>
      <c r="J4" s="89"/>
      <c r="K4" s="89"/>
      <c r="L4" s="89"/>
      <c r="M4" s="89"/>
    </row>
    <row r="5" spans="1:13" ht="10.5" customHeight="1" x14ac:dyDescent="0.25"/>
    <row r="6" spans="1:13" ht="24.75" customHeight="1" x14ac:dyDescent="0.25">
      <c r="A6" s="87" t="s">
        <v>30</v>
      </c>
      <c r="B6" s="87" t="s">
        <v>31</v>
      </c>
      <c r="C6" s="87" t="s">
        <v>32</v>
      </c>
      <c r="D6" s="87" t="s">
        <v>33</v>
      </c>
      <c r="E6" s="87" t="s">
        <v>34</v>
      </c>
      <c r="F6" s="87" t="s">
        <v>35</v>
      </c>
      <c r="G6" s="79" t="s">
        <v>36</v>
      </c>
      <c r="H6" s="81" t="s">
        <v>37</v>
      </c>
      <c r="I6" s="83" t="s">
        <v>38</v>
      </c>
      <c r="J6" s="84" t="s">
        <v>39</v>
      </c>
      <c r="K6" s="85"/>
      <c r="L6" s="85"/>
      <c r="M6" s="86"/>
    </row>
    <row r="7" spans="1:13" ht="24.75" customHeight="1" x14ac:dyDescent="0.25">
      <c r="A7" s="82"/>
      <c r="B7" s="82"/>
      <c r="C7" s="82"/>
      <c r="D7" s="82"/>
      <c r="E7" s="82"/>
      <c r="F7" s="82"/>
      <c r="G7" s="80"/>
      <c r="H7" s="82"/>
      <c r="I7" s="82"/>
      <c r="J7" s="37" t="s">
        <v>40</v>
      </c>
      <c r="K7" s="38" t="s">
        <v>41</v>
      </c>
      <c r="L7" s="38" t="s">
        <v>42</v>
      </c>
      <c r="M7" s="38" t="s">
        <v>43</v>
      </c>
    </row>
    <row r="8" spans="1:13" ht="18.75" customHeight="1" x14ac:dyDescent="0.25">
      <c r="A8" s="39" t="s">
        <v>44</v>
      </c>
      <c r="B8" s="40">
        <v>5</v>
      </c>
      <c r="C8" s="40">
        <v>100</v>
      </c>
      <c r="D8" s="41">
        <f>MIN(science!EL6:EL30)</f>
        <v>0</v>
      </c>
      <c r="E8" s="41">
        <f>MAX(science!EL6:EL30)</f>
        <v>0</v>
      </c>
      <c r="F8" s="42" t="e">
        <f>AVERAGE(science!EL6:EL30)</f>
        <v>#DIV/0!</v>
      </c>
      <c r="G8" s="42" t="e">
        <f>STDEV(science!EL6:EL30)</f>
        <v>#DIV/0!</v>
      </c>
      <c r="H8" s="42" t="e">
        <f>(F8/C8)*100</f>
        <v>#DIV/0!</v>
      </c>
      <c r="I8" s="42" t="e">
        <f>(G8/F8)*100</f>
        <v>#DIV/0!</v>
      </c>
      <c r="J8" s="42">
        <f>(COUNTIF(science!EM6:EM30,"ปรับปรุง")/B8)*100</f>
        <v>0</v>
      </c>
      <c r="K8" s="42">
        <f>(COUNTIF(science!EM6:EM30,"พอใช้")/B8)*100</f>
        <v>0</v>
      </c>
      <c r="L8" s="42">
        <f>(COUNTIF(science!EM6:EM30,"ดี")/B8)*100</f>
        <v>0</v>
      </c>
      <c r="M8" s="42">
        <f>(COUNTIF(science!EM6:EM30,"ดีมาก")/B8)*100</f>
        <v>0</v>
      </c>
    </row>
    <row r="9" spans="1:13" s="47" customFormat="1" ht="18.75" customHeight="1" x14ac:dyDescent="0.25">
      <c r="A9" s="43" t="s">
        <v>45</v>
      </c>
      <c r="B9" s="44">
        <v>5</v>
      </c>
      <c r="C9" s="44">
        <v>28</v>
      </c>
      <c r="D9" s="45">
        <f>MIN(science!EB6:EB30)</f>
        <v>0</v>
      </c>
      <c r="E9" s="45">
        <f>MAX(science!EB6:EB30)</f>
        <v>0</v>
      </c>
      <c r="F9" s="46" t="e">
        <f>AVERAGE(science!EB6:EB30)</f>
        <v>#DIV/0!</v>
      </c>
      <c r="G9" s="46" t="e">
        <f>STDEV(science!EB6:EB30)</f>
        <v>#DIV/0!</v>
      </c>
      <c r="H9" s="46" t="e">
        <f t="shared" ref="H9:H19" si="0">(F9/C9)*100</f>
        <v>#DIV/0!</v>
      </c>
      <c r="I9" s="46" t="e">
        <f t="shared" ref="I9:I19" si="1">(G9/F9)*100</f>
        <v>#DIV/0!</v>
      </c>
      <c r="J9" s="46">
        <f>(COUNTIF(science!EC6:EC30,"ปรับปรุง")/B9)*100</f>
        <v>0</v>
      </c>
      <c r="K9" s="46">
        <f>(COUNTIF(science!EC6:EC30,"พอใช้")/B9)*100</f>
        <v>0</v>
      </c>
      <c r="L9" s="46">
        <f>(COUNTIF(science!EC6:EC30,"ดี")/B9)*100</f>
        <v>0</v>
      </c>
      <c r="M9" s="46">
        <f>(COUNTIF(science!EC6:EC30,"ดีมาก")/B9)*100</f>
        <v>0</v>
      </c>
    </row>
    <row r="10" spans="1:13" ht="18.75" customHeight="1" x14ac:dyDescent="0.25">
      <c r="A10" s="48" t="s">
        <v>46</v>
      </c>
      <c r="B10" s="49">
        <v>5</v>
      </c>
      <c r="C10" s="49">
        <v>28</v>
      </c>
      <c r="D10" s="50">
        <f>MIN(science!DV6:DV30)</f>
        <v>0</v>
      </c>
      <c r="E10" s="50">
        <f>MAX(science!DV6:DV30)</f>
        <v>0</v>
      </c>
      <c r="F10" s="51" t="e">
        <f>AVERAGE(science!DV6:DV30)</f>
        <v>#DIV/0!</v>
      </c>
      <c r="G10" s="51" t="e">
        <f>STDEV(science!DV6:DV30)</f>
        <v>#DIV/0!</v>
      </c>
      <c r="H10" s="51" t="e">
        <f t="shared" si="0"/>
        <v>#DIV/0!</v>
      </c>
      <c r="I10" s="51" t="e">
        <f t="shared" si="1"/>
        <v>#DIV/0!</v>
      </c>
      <c r="J10" s="51"/>
      <c r="K10" s="51"/>
      <c r="L10" s="51"/>
      <c r="M10" s="51"/>
    </row>
    <row r="11" spans="1:13" s="47" customFormat="1" ht="18.75" customHeight="1" x14ac:dyDescent="0.25">
      <c r="A11" s="43" t="s">
        <v>47</v>
      </c>
      <c r="B11" s="44">
        <v>5</v>
      </c>
      <c r="C11" s="44">
        <v>24</v>
      </c>
      <c r="D11" s="45">
        <f>MIN(science!ED6:ED30)</f>
        <v>0</v>
      </c>
      <c r="E11" s="45">
        <f>MAX(science!ED6:ED30)</f>
        <v>0</v>
      </c>
      <c r="F11" s="46" t="e">
        <f>AVERAGE(science!ED6:ED30)</f>
        <v>#DIV/0!</v>
      </c>
      <c r="G11" s="46" t="e">
        <f>STDEV(science!ED6:ED30)</f>
        <v>#DIV/0!</v>
      </c>
      <c r="H11" s="46" t="e">
        <f t="shared" si="0"/>
        <v>#DIV/0!</v>
      </c>
      <c r="I11" s="46" t="e">
        <f t="shared" si="1"/>
        <v>#DIV/0!</v>
      </c>
      <c r="J11" s="46">
        <f>(COUNTIF(science!EE6:EE30,"ปรับปรุง")/B11)*100</f>
        <v>0</v>
      </c>
      <c r="K11" s="46">
        <f>(COUNTIF(science!EE6:EE30,"พอใช้")/B11)*100</f>
        <v>0</v>
      </c>
      <c r="L11" s="46">
        <f>(COUNTIF(science!EE6:EE30,"ดี")/B11)*100</f>
        <v>0</v>
      </c>
      <c r="M11" s="46">
        <f>(COUNTIF(science!EE6:EE30,"ดีมาก")/B11)*100</f>
        <v>0</v>
      </c>
    </row>
    <row r="12" spans="1:13" ht="18.75" customHeight="1" x14ac:dyDescent="0.25">
      <c r="A12" s="48" t="s">
        <v>48</v>
      </c>
      <c r="B12" s="49">
        <v>5</v>
      </c>
      <c r="C12" s="49">
        <v>13</v>
      </c>
      <c r="D12" s="50">
        <f>MIN(science!DW6:DW30)</f>
        <v>0</v>
      </c>
      <c r="E12" s="50">
        <f>MAX(science!DW6:DW30)</f>
        <v>0</v>
      </c>
      <c r="F12" s="51" t="e">
        <f>AVERAGE(science!DW6:DW30)</f>
        <v>#DIV/0!</v>
      </c>
      <c r="G12" s="51" t="e">
        <f>STDEV(science!DW6:DW30)</f>
        <v>#DIV/0!</v>
      </c>
      <c r="H12" s="51" t="e">
        <f t="shared" si="0"/>
        <v>#DIV/0!</v>
      </c>
      <c r="I12" s="51" t="e">
        <f t="shared" si="1"/>
        <v>#DIV/0!</v>
      </c>
      <c r="J12" s="51"/>
      <c r="K12" s="51"/>
      <c r="L12" s="51"/>
      <c r="M12" s="51"/>
    </row>
    <row r="13" spans="1:13" ht="18.75" customHeight="1" x14ac:dyDescent="0.25">
      <c r="A13" s="52" t="s">
        <v>49</v>
      </c>
      <c r="B13" s="53">
        <v>5</v>
      </c>
      <c r="C13" s="53">
        <v>11</v>
      </c>
      <c r="D13" s="50">
        <f>MIN(science!DX6:DX30)</f>
        <v>0</v>
      </c>
      <c r="E13" s="54">
        <f>MAX(science!DX6:DX30)</f>
        <v>0</v>
      </c>
      <c r="F13" s="55" t="e">
        <f>AVERAGE(science!DX6:DX30)</f>
        <v>#DIV/0!</v>
      </c>
      <c r="G13" s="55" t="e">
        <f>STDEV(science!DX6:DX30)</f>
        <v>#DIV/0!</v>
      </c>
      <c r="H13" s="55" t="e">
        <f t="shared" si="0"/>
        <v>#DIV/0!</v>
      </c>
      <c r="I13" s="55" t="e">
        <f t="shared" si="1"/>
        <v>#DIV/0!</v>
      </c>
      <c r="J13" s="53"/>
      <c r="K13" s="53"/>
      <c r="L13" s="53"/>
      <c r="M13" s="53"/>
    </row>
    <row r="14" spans="1:13" s="47" customFormat="1" ht="18.75" customHeight="1" x14ac:dyDescent="0.25">
      <c r="A14" s="43" t="s">
        <v>50</v>
      </c>
      <c r="B14" s="56">
        <v>5</v>
      </c>
      <c r="C14" s="56">
        <v>11</v>
      </c>
      <c r="D14" s="45">
        <f>MIN(science!EF6:EF30)</f>
        <v>0</v>
      </c>
      <c r="E14" s="45">
        <f>MAX(science!EF6:EF30)</f>
        <v>0</v>
      </c>
      <c r="F14" s="46" t="e">
        <f>AVERAGE(science!EF6:EF30)</f>
        <v>#DIV/0!</v>
      </c>
      <c r="G14" s="46" t="e">
        <f>STDEV(science!EF6:EF30)</f>
        <v>#DIV/0!</v>
      </c>
      <c r="H14" s="46" t="e">
        <f t="shared" si="0"/>
        <v>#DIV/0!</v>
      </c>
      <c r="I14" s="46" t="e">
        <f t="shared" si="1"/>
        <v>#DIV/0!</v>
      </c>
      <c r="J14" s="46">
        <f>(COUNTIF(science!EG6:EG30,"ปรับปรุง")/B14)*100</f>
        <v>0</v>
      </c>
      <c r="K14" s="46">
        <f>(COUNTIF(science!EG6:EG30,"พอใช้")/B14)*100</f>
        <v>0</v>
      </c>
      <c r="L14" s="46">
        <f>(COUNTIF(science!EG6:EG30,"ดี")/B14)*100</f>
        <v>0</v>
      </c>
      <c r="M14" s="46">
        <f>(COUNTIF(science!EG6:EG30,"ดีมาก")/B14)*100</f>
        <v>0</v>
      </c>
    </row>
    <row r="15" spans="1:13" ht="18.75" customHeight="1" x14ac:dyDescent="0.25">
      <c r="A15" s="48" t="s">
        <v>51</v>
      </c>
      <c r="B15" s="57">
        <v>5</v>
      </c>
      <c r="C15" s="57">
        <v>11</v>
      </c>
      <c r="D15" s="50">
        <f>MIN(science!DY6:DY30)</f>
        <v>0</v>
      </c>
      <c r="E15" s="50">
        <f>MAX(science!DY6:DY30)</f>
        <v>0</v>
      </c>
      <c r="F15" s="51" t="e">
        <f>AVERAGE(science!DY6:DY30)</f>
        <v>#DIV/0!</v>
      </c>
      <c r="G15" s="51" t="e">
        <f>STDEV(science!DY6:DY30)</f>
        <v>#DIV/0!</v>
      </c>
      <c r="H15" s="51" t="e">
        <f t="shared" si="0"/>
        <v>#DIV/0!</v>
      </c>
      <c r="I15" s="51" t="e">
        <f t="shared" si="1"/>
        <v>#DIV/0!</v>
      </c>
      <c r="J15" s="57"/>
      <c r="K15" s="57"/>
      <c r="L15" s="57"/>
      <c r="M15" s="57"/>
    </row>
    <row r="16" spans="1:13" s="47" customFormat="1" ht="18.75" customHeight="1" x14ac:dyDescent="0.25">
      <c r="A16" s="43" t="s">
        <v>52</v>
      </c>
      <c r="B16" s="56">
        <v>5</v>
      </c>
      <c r="C16" s="56">
        <v>17</v>
      </c>
      <c r="D16" s="45">
        <f>MIN(science!EH6:EH30)</f>
        <v>0</v>
      </c>
      <c r="E16" s="45">
        <f>MAX(science!EH6:EH30)</f>
        <v>0</v>
      </c>
      <c r="F16" s="46" t="e">
        <f>AVERAGE(science!EH6:EH30)</f>
        <v>#DIV/0!</v>
      </c>
      <c r="G16" s="46" t="e">
        <f>STDEV(science!EH6:EH30)</f>
        <v>#DIV/0!</v>
      </c>
      <c r="H16" s="46" t="e">
        <f t="shared" si="0"/>
        <v>#DIV/0!</v>
      </c>
      <c r="I16" s="46" t="e">
        <f t="shared" si="1"/>
        <v>#DIV/0!</v>
      </c>
      <c r="J16" s="46">
        <f>(COUNTIF(science!EI6:EI30,"ปรับปรุง")/B16)*100</f>
        <v>0</v>
      </c>
      <c r="K16" s="46">
        <f>(COUNTIF(science!EI6:EI30,"พอใช้")/B16)*100</f>
        <v>0</v>
      </c>
      <c r="L16" s="46">
        <f>(COUNTIF(science!EI6:EI30,"ดี")/B16)*100</f>
        <v>0</v>
      </c>
      <c r="M16" s="46">
        <f>(COUNTIF(science!EI6:EI30,"ดีมาก")/B16)*100</f>
        <v>0</v>
      </c>
    </row>
    <row r="17" spans="1:13" ht="18.75" customHeight="1" x14ac:dyDescent="0.25">
      <c r="A17" s="52" t="s">
        <v>53</v>
      </c>
      <c r="B17" s="53">
        <v>5</v>
      </c>
      <c r="C17" s="53">
        <v>17</v>
      </c>
      <c r="D17" s="54">
        <f>MIN(science!DZ6:DZ30)</f>
        <v>0</v>
      </c>
      <c r="E17" s="54">
        <f>MAX(science!DZ6:DZ30)</f>
        <v>0</v>
      </c>
      <c r="F17" s="55" t="e">
        <f>AVERAGE(science!DZ6:DZ30)</f>
        <v>#DIV/0!</v>
      </c>
      <c r="G17" s="55" t="e">
        <f>STDEV(science!DZ6:DZ30)</f>
        <v>#DIV/0!</v>
      </c>
      <c r="H17" s="55" t="e">
        <f t="shared" si="0"/>
        <v>#DIV/0!</v>
      </c>
      <c r="I17" s="55" t="e">
        <f t="shared" si="1"/>
        <v>#DIV/0!</v>
      </c>
      <c r="J17" s="53"/>
      <c r="K17" s="53"/>
      <c r="L17" s="53"/>
      <c r="M17" s="53"/>
    </row>
    <row r="18" spans="1:13" s="47" customFormat="1" ht="18.75" customHeight="1" x14ac:dyDescent="0.25">
      <c r="A18" s="43" t="s">
        <v>54</v>
      </c>
      <c r="B18" s="56">
        <v>5</v>
      </c>
      <c r="C18" s="56">
        <v>20</v>
      </c>
      <c r="D18" s="45">
        <f>MIN(science!EJ6:EJ30)</f>
        <v>0</v>
      </c>
      <c r="E18" s="45">
        <f>MAX(science!EJ6:EJ30)</f>
        <v>0</v>
      </c>
      <c r="F18" s="46" t="e">
        <f>AVERAGE(science!EJ6:EJ30)</f>
        <v>#DIV/0!</v>
      </c>
      <c r="G18" s="46" t="e">
        <f>STDEV(science!EJ6:EJ30)</f>
        <v>#DIV/0!</v>
      </c>
      <c r="H18" s="46" t="e">
        <f t="shared" si="0"/>
        <v>#DIV/0!</v>
      </c>
      <c r="I18" s="46" t="e">
        <f t="shared" si="1"/>
        <v>#DIV/0!</v>
      </c>
      <c r="J18" s="46">
        <f>(COUNTIF(science!EK6:EK30,"ปรับปรุง")/B18)*100</f>
        <v>0</v>
      </c>
      <c r="K18" s="46">
        <f>(COUNTIF(science!EK6:EK30,"พอใช้")/B18)*100</f>
        <v>0</v>
      </c>
      <c r="L18" s="46">
        <f>(COUNTIF(science!EK6:EK30,"ดี")/B18)*100</f>
        <v>0</v>
      </c>
      <c r="M18" s="46">
        <f>(COUNTIF(science!EK6:EK30,"ดีมาก")/B18)*100</f>
        <v>0</v>
      </c>
    </row>
    <row r="19" spans="1:13" ht="18.75" customHeight="1" x14ac:dyDescent="0.25">
      <c r="A19" s="52" t="s">
        <v>55</v>
      </c>
      <c r="B19" s="53">
        <v>5</v>
      </c>
      <c r="C19" s="53">
        <v>20</v>
      </c>
      <c r="D19" s="54">
        <f>MIN(science!EA6:EA30)</f>
        <v>0</v>
      </c>
      <c r="E19" s="54">
        <f>MAX(science!EA6:EA30)</f>
        <v>0</v>
      </c>
      <c r="F19" s="55" t="e">
        <f>AVERAGE(science!EA6:EA30)</f>
        <v>#DIV/0!</v>
      </c>
      <c r="G19" s="55" t="e">
        <f>STDEV(science!EA6:EA30)</f>
        <v>#DIV/0!</v>
      </c>
      <c r="H19" s="55" t="e">
        <f t="shared" si="0"/>
        <v>#DIV/0!</v>
      </c>
      <c r="I19" s="55" t="e">
        <f t="shared" si="1"/>
        <v>#DIV/0!</v>
      </c>
      <c r="J19" s="53"/>
      <c r="K19" s="53"/>
      <c r="L19" s="53"/>
      <c r="M19" s="53"/>
    </row>
  </sheetData>
  <mergeCells count="17">
    <mergeCell ref="A4:F4"/>
    <mergeCell ref="G4:M4"/>
    <mergeCell ref="A1:J1"/>
    <mergeCell ref="K1:M2"/>
    <mergeCell ref="A2:F2"/>
    <mergeCell ref="A3:F3"/>
    <mergeCell ref="G3:M3"/>
    <mergeCell ref="G6:G7"/>
    <mergeCell ref="H6:H7"/>
    <mergeCell ref="I6:I7"/>
    <mergeCell ref="J6:M6"/>
    <mergeCell ref="A6:A7"/>
    <mergeCell ref="B6:B7"/>
    <mergeCell ref="C6:C7"/>
    <mergeCell ref="D6:D7"/>
    <mergeCell ref="E6:E7"/>
    <mergeCell ref="F6:F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science</vt:lpstr>
      <vt:lpstr>รายงาน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</dc:creator>
  <cp:lastModifiedBy>j</cp:lastModifiedBy>
  <cp:lastPrinted>2017-11-03T08:42:43Z</cp:lastPrinted>
  <dcterms:created xsi:type="dcterms:W3CDTF">2017-10-27T03:40:44Z</dcterms:created>
  <dcterms:modified xsi:type="dcterms:W3CDTF">2018-03-08T04:12:06Z</dcterms:modified>
</cp:coreProperties>
</file>